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WDS 2026 DOG DANCE\Nuova cartella\"/>
    </mc:Choice>
  </mc:AlternateContent>
  <xr:revisionPtr revIDLastSave="0" documentId="8_{0DA47685-CA2F-4433-AA9D-39EFEF1C8A34}" xr6:coauthVersionLast="36" xr6:coauthVersionMax="36" xr10:uidLastSave="{00000000-0000-0000-0000-000000000000}"/>
  <bookViews>
    <workbookView xWindow="0" yWindow="0" windowWidth="24576" windowHeight="8124" xr2:uid="{BED0773C-425F-47AA-8BDA-8973965DF4D4}"/>
  </bookViews>
  <sheets>
    <sheet name="RISULTATI HTM VENERDI" sheetId="1" r:id="rId1"/>
    <sheet name="RISULTATI TEAM HTM" sheetId="2" r:id="rId2"/>
    <sheet name="RISULTATI PARA HTM VENERDI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" i="3" l="1"/>
  <c r="O6" i="3"/>
  <c r="J6" i="3"/>
  <c r="T5" i="3"/>
  <c r="O5" i="3"/>
  <c r="J5" i="3"/>
  <c r="E5" i="3" s="1"/>
  <c r="J6" i="1"/>
  <c r="O6" i="1"/>
  <c r="T6" i="1"/>
  <c r="J7" i="1"/>
  <c r="O7" i="1"/>
  <c r="T7" i="1"/>
  <c r="J8" i="1"/>
  <c r="O8" i="1"/>
  <c r="T8" i="1"/>
  <c r="J9" i="1"/>
  <c r="O9" i="1"/>
  <c r="T9" i="1"/>
  <c r="J10" i="1"/>
  <c r="O10" i="1"/>
  <c r="T10" i="1"/>
  <c r="J11" i="1"/>
  <c r="O11" i="1"/>
  <c r="T11" i="1"/>
  <c r="J12" i="1"/>
  <c r="O12" i="1"/>
  <c r="T12" i="1"/>
  <c r="J13" i="1"/>
  <c r="O13" i="1"/>
  <c r="T13" i="1"/>
  <c r="J14" i="1"/>
  <c r="O14" i="1"/>
  <c r="T14" i="1"/>
  <c r="J15" i="1"/>
  <c r="O15" i="1"/>
  <c r="T15" i="1"/>
  <c r="J16" i="1"/>
  <c r="O16" i="1"/>
  <c r="T16" i="1"/>
  <c r="J17" i="1"/>
  <c r="O17" i="1"/>
  <c r="T17" i="1"/>
  <c r="J18" i="1"/>
  <c r="O18" i="1"/>
  <c r="T18" i="1"/>
  <c r="J19" i="1"/>
  <c r="E19" i="1" s="1"/>
  <c r="O19" i="1"/>
  <c r="T19" i="1"/>
  <c r="J20" i="1"/>
  <c r="O20" i="1"/>
  <c r="T20" i="1"/>
  <c r="J21" i="1"/>
  <c r="O21" i="1"/>
  <c r="T21" i="1"/>
  <c r="J22" i="1"/>
  <c r="O22" i="1"/>
  <c r="T22" i="1"/>
  <c r="J23" i="1"/>
  <c r="O23" i="1"/>
  <c r="T23" i="1"/>
  <c r="J24" i="1"/>
  <c r="O24" i="1"/>
  <c r="T24" i="1"/>
  <c r="J25" i="1"/>
  <c r="O25" i="1"/>
  <c r="T25" i="1"/>
  <c r="J26" i="1"/>
  <c r="O26" i="1"/>
  <c r="T26" i="1"/>
  <c r="J27" i="1"/>
  <c r="O27" i="1"/>
  <c r="T27" i="1"/>
  <c r="J28" i="1"/>
  <c r="O28" i="1"/>
  <c r="T28" i="1"/>
  <c r="J29" i="1"/>
  <c r="O29" i="1"/>
  <c r="T29" i="1"/>
  <c r="J30" i="1"/>
  <c r="O30" i="1"/>
  <c r="T30" i="1"/>
  <c r="J31" i="1"/>
  <c r="O31" i="1"/>
  <c r="T31" i="1"/>
  <c r="J32" i="1"/>
  <c r="O32" i="1"/>
  <c r="T32" i="1"/>
  <c r="J33" i="1"/>
  <c r="O33" i="1"/>
  <c r="T33" i="1"/>
  <c r="J34" i="1"/>
  <c r="O34" i="1"/>
  <c r="T34" i="1"/>
  <c r="J35" i="1"/>
  <c r="O35" i="1"/>
  <c r="T35" i="1"/>
  <c r="J36" i="1"/>
  <c r="O36" i="1"/>
  <c r="T36" i="1"/>
  <c r="J37" i="1"/>
  <c r="O37" i="1"/>
  <c r="T37" i="1"/>
  <c r="J38" i="1"/>
  <c r="O38" i="1"/>
  <c r="T38" i="1"/>
  <c r="J39" i="1"/>
  <c r="E39" i="1" s="1"/>
  <c r="O39" i="1"/>
  <c r="T39" i="1"/>
  <c r="J40" i="1"/>
  <c r="O40" i="1"/>
  <c r="T40" i="1"/>
  <c r="J41" i="1"/>
  <c r="O41" i="1"/>
  <c r="T41" i="1"/>
  <c r="J42" i="1"/>
  <c r="O42" i="1"/>
  <c r="T42" i="1"/>
  <c r="J5" i="1"/>
  <c r="O5" i="1"/>
  <c r="T5" i="1"/>
  <c r="E6" i="3" l="1"/>
  <c r="E25" i="1"/>
  <c r="E32" i="1"/>
  <c r="E12" i="1"/>
  <c r="E38" i="1"/>
  <c r="E18" i="1"/>
  <c r="E31" i="1"/>
  <c r="E11" i="1"/>
  <c r="E24" i="1"/>
  <c r="E37" i="1"/>
  <c r="E17" i="1"/>
  <c r="E30" i="1"/>
  <c r="E10" i="1"/>
  <c r="E5" i="1"/>
  <c r="E23" i="1"/>
  <c r="E36" i="1"/>
  <c r="E16" i="1"/>
  <c r="E29" i="1"/>
  <c r="E9" i="1"/>
  <c r="E42" i="1"/>
  <c r="E22" i="1"/>
  <c r="E35" i="1"/>
  <c r="E15" i="1"/>
  <c r="E28" i="1"/>
  <c r="E8" i="1"/>
  <c r="E41" i="1"/>
  <c r="E21" i="1"/>
  <c r="E34" i="1"/>
  <c r="E14" i="1"/>
  <c r="E27" i="1"/>
  <c r="E7" i="1"/>
  <c r="E40" i="1"/>
  <c r="E20" i="1"/>
  <c r="E33" i="1"/>
  <c r="E13" i="1"/>
  <c r="E26" i="1"/>
  <c r="E6" i="1"/>
  <c r="E15" i="2"/>
  <c r="D15" i="2"/>
  <c r="C15" i="2"/>
  <c r="B15" i="2"/>
  <c r="E14" i="2"/>
  <c r="D14" i="2"/>
  <c r="C14" i="2"/>
  <c r="B14" i="2"/>
  <c r="E13" i="2"/>
  <c r="D13" i="2"/>
  <c r="C13" i="2"/>
  <c r="B13" i="2"/>
  <c r="E12" i="2"/>
  <c r="D12" i="2"/>
  <c r="C12" i="2"/>
  <c r="B12" i="2"/>
  <c r="F12" i="2" s="1"/>
  <c r="E11" i="2"/>
  <c r="D11" i="2"/>
  <c r="C11" i="2"/>
  <c r="B11" i="2"/>
  <c r="E10" i="2"/>
  <c r="D10" i="2"/>
  <c r="C10" i="2"/>
  <c r="B10" i="2"/>
  <c r="E9" i="2"/>
  <c r="D9" i="2"/>
  <c r="C9" i="2"/>
  <c r="B9" i="2"/>
  <c r="F9" i="2" s="1"/>
  <c r="E8" i="2"/>
  <c r="D8" i="2"/>
  <c r="C8" i="2"/>
  <c r="B8" i="2"/>
  <c r="E7" i="2"/>
  <c r="D7" i="2"/>
  <c r="C7" i="2"/>
  <c r="B7" i="2"/>
  <c r="E6" i="2"/>
  <c r="D6" i="2"/>
  <c r="C6" i="2"/>
  <c r="B6" i="2"/>
  <c r="E5" i="2"/>
  <c r="D5" i="2"/>
  <c r="C5" i="2"/>
  <c r="B5" i="2"/>
  <c r="E4" i="2"/>
  <c r="D4" i="2"/>
  <c r="C4" i="2"/>
  <c r="B4" i="2"/>
  <c r="E3" i="2"/>
  <c r="D3" i="2"/>
  <c r="C3" i="2"/>
  <c r="B3" i="2"/>
  <c r="F11" i="2" l="1"/>
  <c r="F13" i="2"/>
  <c r="F14" i="2"/>
  <c r="F6" i="2"/>
  <c r="F5" i="2"/>
  <c r="F10" i="2"/>
  <c r="F15" i="2"/>
  <c r="F7" i="2"/>
  <c r="F3" i="2"/>
  <c r="F8" i="2"/>
  <c r="F4" i="2"/>
</calcChain>
</file>

<file path=xl/sharedStrings.xml><?xml version="1.0" encoding="utf-8"?>
<sst xmlns="http://schemas.openxmlformats.org/spreadsheetml/2006/main" count="186" uniqueCount="119">
  <si>
    <t>Christine Elisabeth Berczes, HU</t>
  </si>
  <si>
    <t>Momika Gehrke, DE</t>
  </si>
  <si>
    <t>Walter Residori, IT</t>
  </si>
  <si>
    <t>Nr</t>
  </si>
  <si>
    <t>Country</t>
  </si>
  <si>
    <t>Handler</t>
  </si>
  <si>
    <t>Pedigree name</t>
  </si>
  <si>
    <t>Total average</t>
  </si>
  <si>
    <t>Presentation</t>
  </si>
  <si>
    <t>Content</t>
  </si>
  <si>
    <t>Artistic interpretation</t>
  </si>
  <si>
    <t>Partnership &amp; well-being</t>
  </si>
  <si>
    <t>Total</t>
  </si>
  <si>
    <t>Presentation 2</t>
  </si>
  <si>
    <t>Content 2</t>
  </si>
  <si>
    <t>Artistic interpretation 2</t>
  </si>
  <si>
    <t>Partnership &amp; well-being 2</t>
  </si>
  <si>
    <t>Total 2</t>
  </si>
  <si>
    <t>Presentation 3</t>
  </si>
  <si>
    <t>Content 3</t>
  </si>
  <si>
    <t>Artistic interpretation 3</t>
  </si>
  <si>
    <t>Partnership &amp; well-being 3</t>
  </si>
  <si>
    <t>Total 3</t>
  </si>
  <si>
    <t>Germany</t>
  </si>
  <si>
    <t>Barbara Feldbauer</t>
  </si>
  <si>
    <t>Wagging Tail Of Silent Storm</t>
  </si>
  <si>
    <t>Czech Republic</t>
  </si>
  <si>
    <t>Lenka Nosalkova</t>
  </si>
  <si>
    <t>Gygnac Hvezda Els</t>
  </si>
  <si>
    <t>Great Britain</t>
  </si>
  <si>
    <t>Lucy Heath</t>
  </si>
  <si>
    <t>Stillmoor Star Turn</t>
  </si>
  <si>
    <t>Vanda Gregorová</t>
  </si>
  <si>
    <t>Superfly's 10-4 Good Buddy</t>
  </si>
  <si>
    <t>Individual B</t>
  </si>
  <si>
    <t>Shinkarevich Liubov</t>
  </si>
  <si>
    <t>Aisknekht Skalli</t>
  </si>
  <si>
    <t>Lucy Creek</t>
  </si>
  <si>
    <t>Deltamadog Pobyddion Cae</t>
  </si>
  <si>
    <t>Nicci Hindson</t>
  </si>
  <si>
    <t>Comebyanaway Wildest Dream</t>
  </si>
  <si>
    <t>France</t>
  </si>
  <si>
    <t>Alexandra Creusot</t>
  </si>
  <si>
    <t>Di-Or Nica Bohemica</t>
  </si>
  <si>
    <t>JK's Amazing Xante</t>
  </si>
  <si>
    <t>Italy</t>
  </si>
  <si>
    <t>Lusy Imbergerova</t>
  </si>
  <si>
    <t>C-Rysa in the star</t>
  </si>
  <si>
    <t>Marina Locatelli</t>
  </si>
  <si>
    <t>Gingerbell Joyous Blue Angel</t>
  </si>
  <si>
    <t>Barbara Cristallini</t>
  </si>
  <si>
    <t>Mawlch Ewan</t>
  </si>
  <si>
    <t>Sweden</t>
  </si>
  <si>
    <t>Ella Johansson</t>
  </si>
  <si>
    <t>Here I Am ZIP ZAP</t>
  </si>
  <si>
    <t>Corinne Baron</t>
  </si>
  <si>
    <t>Spirit Pretty Lili De Crafty Fox</t>
  </si>
  <si>
    <t>Mawlach Neo</t>
  </si>
  <si>
    <t>Gwendolyn Pieters</t>
  </si>
  <si>
    <t>Easter Njord Of Royal Pleasure</t>
  </si>
  <si>
    <t>Lucie Bumbova</t>
  </si>
  <si>
    <t>Dragon Runner Nica Bohemica</t>
  </si>
  <si>
    <t>Alena Smolíková</t>
  </si>
  <si>
    <t>Freestyle Fox Royal Fellow</t>
  </si>
  <si>
    <t>Finland</t>
  </si>
  <si>
    <t>Kia Rajala</t>
  </si>
  <si>
    <t>Dream Begins The Artist</t>
  </si>
  <si>
    <t>Andorra</t>
  </si>
  <si>
    <t>Aleksandra Komarova</t>
  </si>
  <si>
    <t>Sheksburg Maybach</t>
  </si>
  <si>
    <t>Norway</t>
  </si>
  <si>
    <t>Jessica Karlgren</t>
  </si>
  <si>
    <t>Spot</t>
  </si>
  <si>
    <t>Hungary</t>
  </si>
  <si>
    <t>Sara Julianna Szabo</t>
  </si>
  <si>
    <t>Glamour Aussie's Infinity</t>
  </si>
  <si>
    <t>Denmark</t>
  </si>
  <si>
    <t>Annette Klink Dalgaard</t>
  </si>
  <si>
    <t>Beautiful Borders Quantum Qurt</t>
  </si>
  <si>
    <t>Pernilla Swahnstrom</t>
  </si>
  <si>
    <t>Vinterangens Lou Lou</t>
  </si>
  <si>
    <t>Katja Herschke</t>
  </si>
  <si>
    <t>Adele De La Bonte De Coeur</t>
  </si>
  <si>
    <t>Vinterangens Pim Pim</t>
  </si>
  <si>
    <t>Edit Farkas</t>
  </si>
  <si>
    <t>Ottraway Vitava</t>
  </si>
  <si>
    <t>Japan</t>
  </si>
  <si>
    <t>Osaaki Nishida</t>
  </si>
  <si>
    <t>Yusha Jp's Back To Basic Uno</t>
  </si>
  <si>
    <t>Cora Czermak</t>
  </si>
  <si>
    <t>Undina Vom Ettikogarten</t>
  </si>
  <si>
    <t>Viktoria Feher</t>
  </si>
  <si>
    <t>Border Dreamworld Bonnie</t>
  </si>
  <si>
    <t>Dancing Star Springsalabim</t>
  </si>
  <si>
    <t>Sandie Hojgaard Larsen</t>
  </si>
  <si>
    <t>Hostgladjens Living La Vida Loca</t>
  </si>
  <si>
    <t>Elisabeth Eriksen</t>
  </si>
  <si>
    <t>Second Chanse De Vida Alegre</t>
  </si>
  <si>
    <t>Belgium</t>
  </si>
  <si>
    <t>Cools Greta</t>
  </si>
  <si>
    <t>Beauty Nairobi Od Bijelih Andela</t>
  </si>
  <si>
    <t>Patricia Richer</t>
  </si>
  <si>
    <t>Mistral Gagnant Magic Des Terres D'emmatchou</t>
  </si>
  <si>
    <t>Ildiko Gyenes</t>
  </si>
  <si>
    <t>Magical Eage Crushed Blue Ice</t>
  </si>
  <si>
    <t>Juliette Blyau</t>
  </si>
  <si>
    <t>Reeva Of Dreams Forever</t>
  </si>
  <si>
    <t>Jette R. Falk</t>
  </si>
  <si>
    <t>Daisy Blossom's Newmarket</t>
  </si>
  <si>
    <t>Dog 1</t>
  </si>
  <si>
    <t>Dog 2</t>
  </si>
  <si>
    <t>Dog 3</t>
  </si>
  <si>
    <t>Dog 4</t>
  </si>
  <si>
    <t xml:space="preserve">Hungary </t>
  </si>
  <si>
    <t>HTM</t>
  </si>
  <si>
    <t xml:space="preserve"> Adrienne Barbados</t>
  </si>
  <si>
    <t>Mia the Dancing Queen</t>
  </si>
  <si>
    <t>Cristina Venturi</t>
  </si>
  <si>
    <t>Showring Slash 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</si>
</sst>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Calibri"/>
      <family val="2"/>
      <scheme val="minor"/>
    </font>
    <font>
      <b/>
      <sz val="12"/>
      <name val="Aptos Narrow"/>
    </font>
    <font>
      <b/>
      <sz val="10"/>
      <name val="Calibri"/>
      <family val="2"/>
      <scheme val="minor"/>
    </font>
    <font>
      <b/>
      <sz val="12"/>
      <name val="Arial"/>
      <family val="2"/>
    </font>
    <font>
      <sz val="10"/>
      <name val="Aptos Narrow"/>
    </font>
    <font>
      <sz val="12"/>
      <name val="Calibri"/>
      <family val="2"/>
    </font>
    <font>
      <b/>
      <sz val="10"/>
      <name val="Aptos Narrow"/>
    </font>
    <font>
      <b/>
      <sz val="12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color rgb="FF000000"/>
      <name val="Calibri"/>
      <scheme val="minor"/>
    </font>
    <font>
      <b/>
      <sz val="12"/>
      <name val="Arial"/>
    </font>
    <font>
      <sz val="10"/>
      <name val="Calibri"/>
      <scheme val="minor"/>
    </font>
    <font>
      <sz val="12"/>
      <name val="Calibri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Border="1" applyAlignment="1"/>
    <xf numFmtId="2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7" fillId="0" borderId="0" xfId="0" applyNumberFormat="1" applyFont="1" applyFill="1" applyBorder="1"/>
    <xf numFmtId="164" fontId="4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2" fontId="9" fillId="0" borderId="0" xfId="0" applyNumberFormat="1" applyFont="1" applyFill="1" applyBorder="1" applyAlignment="1"/>
    <xf numFmtId="164" fontId="10" fillId="0" borderId="0" xfId="0" applyNumberFormat="1" applyFont="1" applyFill="1" applyBorder="1" applyAlignment="1"/>
    <xf numFmtId="0" fontId="3" fillId="0" borderId="1" xfId="0" applyFont="1" applyFill="1" applyBorder="1" applyAlignment="1"/>
    <xf numFmtId="0" fontId="3" fillId="3" borderId="2" xfId="0" applyFont="1" applyFill="1" applyBorder="1" applyAlignment="1"/>
    <xf numFmtId="2" fontId="3" fillId="3" borderId="3" xfId="0" applyNumberFormat="1" applyFont="1" applyFill="1" applyBorder="1" applyAlignment="1"/>
    <xf numFmtId="0" fontId="5" fillId="0" borderId="4" xfId="0" applyFont="1" applyFill="1" applyBorder="1" applyAlignment="1">
      <alignment vertical="center"/>
    </xf>
    <xf numFmtId="2" fontId="5" fillId="0" borderId="5" xfId="0" applyNumberFormat="1" applyFont="1" applyFill="1" applyBorder="1"/>
    <xf numFmtId="2" fontId="5" fillId="0" borderId="6" xfId="0" applyNumberFormat="1" applyFont="1" applyBorder="1"/>
    <xf numFmtId="0" fontId="5" fillId="0" borderId="7" xfId="0" applyFont="1" applyFill="1" applyBorder="1" applyAlignment="1">
      <alignment vertical="center"/>
    </xf>
    <xf numFmtId="2" fontId="5" fillId="0" borderId="8" xfId="0" applyNumberFormat="1" applyFont="1" applyFill="1" applyBorder="1"/>
    <xf numFmtId="0" fontId="5" fillId="0" borderId="9" xfId="0" applyFont="1" applyFill="1" applyBorder="1" applyAlignment="1">
      <alignment vertical="center"/>
    </xf>
    <xf numFmtId="2" fontId="5" fillId="0" borderId="10" xfId="0" applyNumberFormat="1" applyFont="1" applyBorder="1"/>
    <xf numFmtId="2" fontId="5" fillId="0" borderId="8" xfId="0" applyNumberFormat="1" applyFont="1" applyBorder="1"/>
    <xf numFmtId="0" fontId="5" fillId="0" borderId="11" xfId="0" applyFont="1" applyFill="1" applyBorder="1" applyAlignment="1">
      <alignment vertical="center"/>
    </xf>
    <xf numFmtId="2" fontId="5" fillId="0" borderId="12" xfId="0" applyNumberFormat="1" applyFont="1" applyBorder="1"/>
    <xf numFmtId="0" fontId="0" fillId="0" borderId="0" xfId="0" applyFont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164" fontId="14" fillId="0" borderId="0" xfId="0" applyNumberFormat="1" applyFont="1" applyFill="1" applyBorder="1" applyAlignment="1"/>
    <xf numFmtId="164" fontId="15" fillId="0" borderId="0" xfId="0" applyNumberFormat="1" applyFont="1" applyFill="1" applyBorder="1" applyAlignment="1"/>
    <xf numFmtId="0" fontId="13" fillId="0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11" fillId="4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/>
    </xf>
    <xf numFmtId="0" fontId="4" fillId="4" borderId="14" xfId="0" applyFont="1" applyFill="1" applyBorder="1"/>
    <xf numFmtId="0" fontId="4" fillId="4" borderId="15" xfId="0" applyFont="1" applyFill="1" applyBorder="1"/>
  </cellXfs>
  <cellStyles count="1">
    <cellStyle name="Normale" xfId="0" builtinId="0"/>
  </cellStyles>
  <dxfs count="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4" formatCode="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4" formatCode="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2" formatCode="0.00"/>
      <border diagonalUp="0" diagonalDown="0" outline="0">
        <left style="thin">
          <color rgb="FF000000"/>
        </left>
        <right/>
        <top/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color auto="1"/>
      </font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_2026_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FRIDAY (HTM)"/>
      <sheetName val="Team competition FRIDAY (HTM)"/>
      <sheetName val="Results SATURDAY (FS)"/>
      <sheetName val="Team competition SATURDAY (FS)"/>
      <sheetName val="Para Dog Dance"/>
      <sheetName val="Finals SUNDAY"/>
      <sheetName val="WHITE DOG"/>
    </sheetNames>
    <sheetDataSet>
      <sheetData sheetId="0">
        <row r="3">
          <cell r="B3" t="str">
            <v>Country</v>
          </cell>
          <cell r="G3" t="str">
            <v>Total average</v>
          </cell>
        </row>
        <row r="4">
          <cell r="B4" t="str">
            <v>Germany</v>
          </cell>
          <cell r="G4">
            <v>27.866666666666664</v>
          </cell>
        </row>
        <row r="5">
          <cell r="B5" t="str">
            <v>Czech Republic</v>
          </cell>
          <cell r="G5">
            <v>27.666666666666668</v>
          </cell>
        </row>
        <row r="6">
          <cell r="B6" t="str">
            <v>Great Britain</v>
          </cell>
          <cell r="G6">
            <v>27.333333333333332</v>
          </cell>
        </row>
        <row r="7">
          <cell r="B7" t="str">
            <v>Czech Republic</v>
          </cell>
          <cell r="G7">
            <v>27</v>
          </cell>
        </row>
        <row r="8">
          <cell r="B8" t="str">
            <v>Individual B</v>
          </cell>
          <cell r="G8">
            <v>26.933333333333337</v>
          </cell>
        </row>
        <row r="9">
          <cell r="B9" t="str">
            <v>Great Britain</v>
          </cell>
          <cell r="G9">
            <v>26.433333333333334</v>
          </cell>
        </row>
        <row r="10">
          <cell r="B10" t="str">
            <v>Great Britain</v>
          </cell>
          <cell r="G10">
            <v>26.3</v>
          </cell>
        </row>
        <row r="11">
          <cell r="B11" t="str">
            <v>France</v>
          </cell>
          <cell r="G11">
            <v>25.833333333333332</v>
          </cell>
        </row>
        <row r="12">
          <cell r="B12" t="str">
            <v>Great Britain</v>
          </cell>
          <cell r="G12">
            <v>25.7</v>
          </cell>
        </row>
        <row r="13">
          <cell r="B13" t="str">
            <v>Italy</v>
          </cell>
          <cell r="G13">
            <v>25.533333333333331</v>
          </cell>
        </row>
        <row r="14">
          <cell r="B14" t="str">
            <v>Italy</v>
          </cell>
          <cell r="G14">
            <v>25.099999999999998</v>
          </cell>
        </row>
        <row r="15">
          <cell r="B15" t="str">
            <v>Italy</v>
          </cell>
          <cell r="G15">
            <v>25.099999999999998</v>
          </cell>
        </row>
        <row r="16">
          <cell r="B16" t="str">
            <v>Sweden</v>
          </cell>
          <cell r="G16">
            <v>25.066666666666666</v>
          </cell>
        </row>
        <row r="17">
          <cell r="B17" t="str">
            <v>France</v>
          </cell>
          <cell r="G17">
            <v>24.833333333333332</v>
          </cell>
        </row>
        <row r="18">
          <cell r="B18" t="str">
            <v>Italy</v>
          </cell>
          <cell r="G18">
            <v>24.733333333333334</v>
          </cell>
        </row>
        <row r="19">
          <cell r="B19" t="str">
            <v>France</v>
          </cell>
          <cell r="G19">
            <v>24.666666666666668</v>
          </cell>
        </row>
        <row r="20">
          <cell r="B20" t="str">
            <v>Czech Republic</v>
          </cell>
          <cell r="G20">
            <v>24.333333333333332</v>
          </cell>
        </row>
        <row r="21">
          <cell r="B21" t="str">
            <v>Czech Republic</v>
          </cell>
          <cell r="G21">
            <v>24.266666666666666</v>
          </cell>
        </row>
        <row r="22">
          <cell r="B22" t="str">
            <v>Finland</v>
          </cell>
          <cell r="G22">
            <v>24.133333333333336</v>
          </cell>
        </row>
        <row r="23">
          <cell r="B23" t="str">
            <v>Andorra</v>
          </cell>
          <cell r="G23">
            <v>24.133333333333329</v>
          </cell>
        </row>
        <row r="24">
          <cell r="B24" t="str">
            <v>Norway</v>
          </cell>
          <cell r="G24">
            <v>24</v>
          </cell>
        </row>
        <row r="25">
          <cell r="B25" t="str">
            <v>Hungary</v>
          </cell>
          <cell r="G25">
            <v>23.833333333333332</v>
          </cell>
        </row>
        <row r="26">
          <cell r="B26" t="str">
            <v>Denmark</v>
          </cell>
          <cell r="G26">
            <v>23.466666666666669</v>
          </cell>
        </row>
        <row r="27">
          <cell r="B27" t="str">
            <v>Sweden</v>
          </cell>
          <cell r="G27">
            <v>23.366666666666664</v>
          </cell>
        </row>
        <row r="28">
          <cell r="B28" t="str">
            <v>Germany</v>
          </cell>
          <cell r="G28">
            <v>22.666666666666668</v>
          </cell>
        </row>
        <row r="29">
          <cell r="B29" t="str">
            <v>Sweden</v>
          </cell>
          <cell r="G29">
            <v>22.633333333333336</v>
          </cell>
        </row>
        <row r="30">
          <cell r="B30" t="str">
            <v>Hungary</v>
          </cell>
          <cell r="G30">
            <v>22.366666666666664</v>
          </cell>
        </row>
        <row r="31">
          <cell r="B31" t="str">
            <v>Japan</v>
          </cell>
          <cell r="G31">
            <v>21.933333333333334</v>
          </cell>
        </row>
        <row r="32">
          <cell r="B32" t="str">
            <v>Germany</v>
          </cell>
          <cell r="G32">
            <v>20.966666666666665</v>
          </cell>
        </row>
        <row r="33">
          <cell r="B33" t="str">
            <v>Hungary</v>
          </cell>
          <cell r="G33">
            <v>20.866666666666667</v>
          </cell>
        </row>
        <row r="34">
          <cell r="B34" t="str">
            <v>Germany</v>
          </cell>
          <cell r="G34">
            <v>20.599999999999998</v>
          </cell>
        </row>
        <row r="35">
          <cell r="B35" t="str">
            <v>Denmark</v>
          </cell>
          <cell r="G35">
            <v>20.233333333333334</v>
          </cell>
        </row>
        <row r="36">
          <cell r="B36" t="str">
            <v>Norway</v>
          </cell>
          <cell r="G36">
            <v>20</v>
          </cell>
        </row>
        <row r="37">
          <cell r="B37" t="str">
            <v>Belgium</v>
          </cell>
          <cell r="G37">
            <v>19.666666666666668</v>
          </cell>
        </row>
        <row r="38">
          <cell r="B38" t="str">
            <v>France</v>
          </cell>
          <cell r="G38">
            <v>18.8</v>
          </cell>
        </row>
        <row r="39">
          <cell r="B39" t="str">
            <v>Hungary</v>
          </cell>
          <cell r="G39">
            <v>18.733333333333334</v>
          </cell>
        </row>
        <row r="40">
          <cell r="B40" t="str">
            <v>Belgium</v>
          </cell>
          <cell r="G40">
            <v>18.366666666666671</v>
          </cell>
        </row>
        <row r="41">
          <cell r="B41" t="str">
            <v>Denmark</v>
          </cell>
          <cell r="G41">
            <v>17.266666666666666</v>
          </cell>
        </row>
        <row r="42">
          <cell r="G4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0A0609-5A0D-49AF-A17F-AD979851C425}" name="Table_1" displayName="Table_1" ref="A4:T42" headerRowDxfId="53" dataDxfId="52" totalsRowDxfId="51">
  <autoFilter ref="A4:T42" xr:uid="{ADEF4686-F7D4-4A9B-93FE-DEDC05558F06}"/>
  <sortState ref="A5:T42">
    <sortCondition descending="1" ref="E3:E42"/>
  </sortState>
  <tableColumns count="20">
    <tableColumn id="1" xr3:uid="{5EAFA8FC-55B3-4969-9012-3870D08E74FE}" name="Nr" dataDxfId="50"/>
    <tableColumn id="2" xr3:uid="{EB04821F-90F3-4AEC-8B0F-159A5102CCDE}" name="Country" dataDxfId="49"/>
    <tableColumn id="3" xr3:uid="{CB9D01ED-708C-4D2A-AC04-E2E4A931B1F0}" name="Handler" dataDxfId="48"/>
    <tableColumn id="4" xr3:uid="{A984AEED-E35C-44D1-BA50-FF92CED16204}" name="Pedigree name" dataDxfId="47"/>
    <tableColumn id="7" xr3:uid="{20DD8F12-F8A0-46C5-9011-871B065F102D}" name="Total average" dataDxfId="46">
      <calculatedColumnFormula>(J5+O5+T5)/3</calculatedColumnFormula>
    </tableColumn>
    <tableColumn id="8" xr3:uid="{9FEFBCCA-84FB-4083-8667-2FE4FD7239C0}" name="Presentation" dataDxfId="45"/>
    <tableColumn id="9" xr3:uid="{0842992F-C946-4626-AD8D-04E67DCC3684}" name="Content" dataDxfId="44"/>
    <tableColumn id="10" xr3:uid="{7999C236-647B-4679-B3ED-AB87EA949B1E}" name="Artistic interpretation" dataDxfId="43"/>
    <tableColumn id="11" xr3:uid="{F731EFA2-35B1-44D9-B0C4-A4102FAC5509}" name="Partnership &amp; well-being" dataDxfId="42"/>
    <tableColumn id="12" xr3:uid="{1F603581-F2B6-45B4-8107-983CED95C3C1}" name="Total" dataDxfId="41">
      <calculatedColumnFormula>SUM(F5:I5)</calculatedColumnFormula>
    </tableColumn>
    <tableColumn id="13" xr3:uid="{8C6DF119-6998-4B03-B26C-0A030135B4EA}" name="Presentation 2" dataDxfId="40"/>
    <tableColumn id="14" xr3:uid="{1F77AD78-B12F-4426-9634-D901E84A7CA4}" name="Content 2" dataDxfId="39"/>
    <tableColumn id="15" xr3:uid="{DBA1965E-5F54-4F6F-B0EE-31BA19C751FB}" name="Artistic interpretation 2" dataDxfId="38"/>
    <tableColumn id="16" xr3:uid="{FA52DD39-D371-4C27-AB51-48F99EF86501}" name="Partnership &amp; well-being 2" dataDxfId="37"/>
    <tableColumn id="17" xr3:uid="{CBC4D020-DF23-47DD-B521-8CF68008C549}" name="Total 2" dataDxfId="36">
      <calculatedColumnFormula>SUM(K5:N5)</calculatedColumnFormula>
    </tableColumn>
    <tableColumn id="18" xr3:uid="{20CB6930-662C-40B2-914A-165CB0431B1A}" name="Presentation 3" dataDxfId="35"/>
    <tableColumn id="19" xr3:uid="{9F372DF6-24C9-4465-8C49-F70B7DD5AAE2}" name="Content 3" dataDxfId="34"/>
    <tableColumn id="20" xr3:uid="{138FAAD8-80D7-4A2D-A8BF-AEA2A21F07CA}" name="Artistic interpretation 3" dataDxfId="33"/>
    <tableColumn id="21" xr3:uid="{1820344C-6B27-46C4-8465-1371C9A0E707}" name="Partnership &amp; well-being 3" dataDxfId="32"/>
    <tableColumn id="22" xr3:uid="{AF20B471-5B82-4448-B4FB-22A1F0B3DE79}" name="Total 3" dataDxfId="31">
      <calculatedColumnFormula>SUM(P5:S5)</calculatedColumnFormula>
    </tableColumn>
  </tableColumns>
  <tableStyleInfo name="TableStyleLight19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34FAAE0-8B06-4689-93F7-6C5008FDD158}" name="Tabella10" displayName="Tabella10" ref="A2:F15" totalsRowShown="0" headerRowDxfId="30" dataDxfId="28" headerRowBorderDxfId="29" tableBorderDxfId="27">
  <autoFilter ref="A2:F15" xr:uid="{FA2073D7-8C52-476D-949F-06437068DAC6}"/>
  <sortState ref="A3:F15">
    <sortCondition descending="1" ref="F1:F14"/>
  </sortState>
  <tableColumns count="6">
    <tableColumn id="1" xr3:uid="{482670E1-60ED-4372-B689-0BBFFD0857C0}" name="Country" dataDxfId="26"/>
    <tableColumn id="2" xr3:uid="{C02A544F-D789-4C88-BDD5-3C651FB2AC5D}" name="Dog 1" dataDxfId="25"/>
    <tableColumn id="3" xr3:uid="{C81B291A-4641-461E-88D6-6768B4CF0CD0}" name="Dog 2" dataDxfId="24"/>
    <tableColumn id="4" xr3:uid="{096F8C72-F367-4F63-AA63-89A605A92476}" name="Dog 3" dataDxfId="23"/>
    <tableColumn id="5" xr3:uid="{12FFE0FE-F416-4B4E-A8C4-2D537597CE0D}" name="Dog 4" dataDxfId="22"/>
    <tableColumn id="6" xr3:uid="{9408F22D-F010-47CD-80EA-821F76F91478}" name="Total" dataDxfId="21">
      <calculatedColumnFormula>IF(AND(ISBLANK(B3),ISBLANK(C3)),,IFERROR(LARGE(B3:E3,1),0)+IFERROR(LARGE(B3:E3,2),0)+IFERROR(LARGE(B3:E3,3),0))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0FC331-0758-415D-9CA3-86273B5E3287}" name="Tabella2" displayName="Tabella2" ref="A4:T6" totalsRowShown="0" headerRowDxfId="20" dataDxfId="19">
  <autoFilter ref="A4:T6" xr:uid="{056E28B0-2F4C-4EE9-A617-C88B84CF8747}"/>
  <tableColumns count="20">
    <tableColumn id="1" xr3:uid="{00637F01-4ED0-4C85-9935-EC12829D3A70}" name="Nr" dataDxfId="18"/>
    <tableColumn id="2" xr3:uid="{B511FBD3-C938-40B3-83B5-FB5D6F3C2203}" name="Country" dataDxfId="17"/>
    <tableColumn id="3" xr3:uid="{F74560EC-77A5-4D65-A186-0EBCFD9DCBFD}" name="Handler"/>
    <tableColumn id="4" xr3:uid="{29314763-C2BD-48D3-B055-361B94795F95}" name="Pedigree name" dataDxfId="16"/>
    <tableColumn id="7" xr3:uid="{2D5690CA-2985-4F07-9A42-71D6E019D0F3}" name="Total average" dataDxfId="15">
      <calculatedColumnFormula>(J5+O5+T5)/3</calculatedColumnFormula>
    </tableColumn>
    <tableColumn id="8" xr3:uid="{428E77EA-5B0B-40DA-84D4-A975586A3F36}" name="Presentation" dataDxfId="14"/>
    <tableColumn id="9" xr3:uid="{A6BA606C-0C76-4FB7-9185-0EE7DBC400A9}" name="Content" dataDxfId="13"/>
    <tableColumn id="10" xr3:uid="{E0946D2B-CBEC-4C58-AB41-729F8E58DBD4}" name="Artistic interpretation" dataDxfId="12"/>
    <tableColumn id="11" xr3:uid="{E370CAC8-CD78-4A74-9C5B-99B986B2FBA8}" name="Partnership &amp; well-being" dataDxfId="11"/>
    <tableColumn id="12" xr3:uid="{2DCF5289-DD83-47CB-AC98-A9DE2E82D950}" name="Total" dataDxfId="10">
      <calculatedColumnFormula>SUM(F5:I5)</calculatedColumnFormula>
    </tableColumn>
    <tableColumn id="13" xr3:uid="{A8506590-BAA0-46FE-B654-D91B2148C735}" name="Presentation 2" dataDxfId="9"/>
    <tableColumn id="14" xr3:uid="{AC289272-18D8-4256-85BC-3E4CAD33E415}" name="Content 2" dataDxfId="8"/>
    <tableColumn id="15" xr3:uid="{9BD3077E-6A4D-4199-BF16-1F91FC4A7710}" name="Artistic interpretation 2" dataDxfId="7"/>
    <tableColumn id="16" xr3:uid="{3AA469AF-3667-48C3-BCAC-1F565B04CB90}" name="Partnership &amp; well-being 2" dataDxfId="6"/>
    <tableColumn id="17" xr3:uid="{B5CB4F3F-60A1-468B-843E-26CD895247F7}" name="Total 2" dataDxfId="5">
      <calculatedColumnFormula>SUM(K5:N5)</calculatedColumnFormula>
    </tableColumn>
    <tableColumn id="18" xr3:uid="{EE052CBE-E0BF-454F-B2D8-D5BA1B63139F}" name="Presentation 3" dataDxfId="4"/>
    <tableColumn id="19" xr3:uid="{3A4838DC-D241-49EF-A372-7768E1394953}" name="Content 3" dataDxfId="3"/>
    <tableColumn id="20" xr3:uid="{1414E2A0-1277-4E3F-A700-87733ED7CA35}" name="Artistic interpretation 3" dataDxfId="2"/>
    <tableColumn id="21" xr3:uid="{0FBB8D07-A0F0-48AB-820A-649F5380D6C8}" name="Partnership &amp; well-being 3" dataDxfId="1"/>
    <tableColumn id="22" xr3:uid="{FED0D4A2-9EC7-4BA3-8E71-D4B38B889CCD}" name="Total 3" dataDxfId="0">
      <calculatedColumnFormula>SUM(P5:S5)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A8775-69BA-4453-B546-89932DFEE8C8}">
  <dimension ref="A3:T42"/>
  <sheetViews>
    <sheetView tabSelected="1" workbookViewId="0">
      <selection activeCell="A3" sqref="A3:T42"/>
    </sheetView>
  </sheetViews>
  <sheetFormatPr defaultRowHeight="14.4"/>
  <cols>
    <col min="2" max="2" width="16.44140625" customWidth="1"/>
    <col min="3" max="3" width="23" bestFit="1" customWidth="1"/>
    <col min="4" max="4" width="46.6640625" bestFit="1" customWidth="1"/>
  </cols>
  <sheetData>
    <row r="3" spans="1:20" ht="15.6">
      <c r="A3" s="1"/>
      <c r="B3" s="2"/>
      <c r="C3" s="2"/>
      <c r="D3" s="2"/>
      <c r="E3" s="3"/>
      <c r="F3" s="42" t="s">
        <v>0</v>
      </c>
      <c r="G3" s="43"/>
      <c r="H3" s="43"/>
      <c r="I3" s="43"/>
      <c r="J3" s="43"/>
      <c r="K3" s="42" t="s">
        <v>1</v>
      </c>
      <c r="L3" s="43"/>
      <c r="M3" s="43"/>
      <c r="N3" s="43"/>
      <c r="O3" s="43"/>
      <c r="P3" s="42" t="s">
        <v>2</v>
      </c>
      <c r="Q3" s="43"/>
      <c r="R3" s="43"/>
      <c r="S3" s="43"/>
      <c r="T3" s="43"/>
    </row>
    <row r="4" spans="1:20" ht="62.4">
      <c r="A4" s="4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7" t="s">
        <v>19</v>
      </c>
      <c r="R4" s="7" t="s">
        <v>20</v>
      </c>
      <c r="S4" s="7" t="s">
        <v>21</v>
      </c>
      <c r="T4" s="7" t="s">
        <v>22</v>
      </c>
    </row>
    <row r="5" spans="1:20" ht="15.6">
      <c r="A5" s="8">
        <v>1</v>
      </c>
      <c r="B5" s="9" t="s">
        <v>23</v>
      </c>
      <c r="C5" s="10" t="s">
        <v>24</v>
      </c>
      <c r="D5" s="10" t="s">
        <v>25</v>
      </c>
      <c r="E5" s="12">
        <f t="shared" ref="E5:E42" si="0">(J5+O5+T5)/3</f>
        <v>27.866666666666664</v>
      </c>
      <c r="F5" s="13">
        <v>8.1999999999999993</v>
      </c>
      <c r="G5" s="13">
        <v>8.1</v>
      </c>
      <c r="H5" s="13">
        <v>7.6</v>
      </c>
      <c r="I5" s="13">
        <v>2.8</v>
      </c>
      <c r="J5" s="14">
        <f t="shared" ref="J5:J42" si="1">SUM(F5:I5)</f>
        <v>26.7</v>
      </c>
      <c r="K5" s="13">
        <v>8.3000000000000007</v>
      </c>
      <c r="L5" s="13">
        <v>8.5</v>
      </c>
      <c r="M5" s="13">
        <v>8.1999999999999993</v>
      </c>
      <c r="N5" s="13">
        <v>2.6</v>
      </c>
      <c r="O5" s="14">
        <f t="shared" ref="O5:O42" si="2">SUM(K5:N5)</f>
        <v>27.6</v>
      </c>
      <c r="P5" s="13">
        <v>9</v>
      </c>
      <c r="Q5" s="13">
        <v>8.6999999999999993</v>
      </c>
      <c r="R5" s="13">
        <v>8.6</v>
      </c>
      <c r="S5" s="13">
        <v>3</v>
      </c>
      <c r="T5" s="15">
        <f t="shared" ref="T5:T42" si="3">SUM(P5:S5)</f>
        <v>29.299999999999997</v>
      </c>
    </row>
    <row r="6" spans="1:20" ht="15.6">
      <c r="A6" s="8">
        <v>2</v>
      </c>
      <c r="B6" s="9" t="s">
        <v>26</v>
      </c>
      <c r="C6" s="10" t="s">
        <v>27</v>
      </c>
      <c r="D6" s="10" t="s">
        <v>28</v>
      </c>
      <c r="E6" s="12">
        <f t="shared" si="0"/>
        <v>27.666666666666668</v>
      </c>
      <c r="F6" s="13">
        <v>8.3000000000000007</v>
      </c>
      <c r="G6" s="13">
        <v>8.3000000000000007</v>
      </c>
      <c r="H6" s="13">
        <v>8.4</v>
      </c>
      <c r="I6" s="13">
        <v>2.8</v>
      </c>
      <c r="J6" s="14">
        <f t="shared" si="1"/>
        <v>27.8</v>
      </c>
      <c r="K6" s="13">
        <v>8.5</v>
      </c>
      <c r="L6" s="13">
        <v>8.6999999999999993</v>
      </c>
      <c r="M6" s="13">
        <v>8.9</v>
      </c>
      <c r="N6" s="13">
        <v>2.8</v>
      </c>
      <c r="O6" s="14">
        <f t="shared" si="2"/>
        <v>28.900000000000002</v>
      </c>
      <c r="P6" s="13">
        <v>8</v>
      </c>
      <c r="Q6" s="13">
        <v>8</v>
      </c>
      <c r="R6" s="13">
        <v>7.5</v>
      </c>
      <c r="S6" s="13">
        <v>2.8</v>
      </c>
      <c r="T6" s="15">
        <f t="shared" si="3"/>
        <v>26.3</v>
      </c>
    </row>
    <row r="7" spans="1:20" ht="15.6">
      <c r="A7" s="8">
        <v>3</v>
      </c>
      <c r="B7" s="9" t="s">
        <v>29</v>
      </c>
      <c r="C7" s="10" t="s">
        <v>30</v>
      </c>
      <c r="D7" s="10" t="s">
        <v>31</v>
      </c>
      <c r="E7" s="12">
        <f t="shared" si="0"/>
        <v>27.333333333333332</v>
      </c>
      <c r="F7" s="13">
        <v>8</v>
      </c>
      <c r="G7" s="13">
        <v>7.9</v>
      </c>
      <c r="H7" s="13">
        <v>8.1999999999999993</v>
      </c>
      <c r="I7" s="13">
        <v>2.8</v>
      </c>
      <c r="J7" s="14">
        <f t="shared" si="1"/>
        <v>26.900000000000002</v>
      </c>
      <c r="K7" s="13">
        <v>8.5</v>
      </c>
      <c r="L7" s="13">
        <v>8.6</v>
      </c>
      <c r="M7" s="13">
        <v>8.4</v>
      </c>
      <c r="N7" s="13">
        <v>2.8</v>
      </c>
      <c r="O7" s="14">
        <f t="shared" si="2"/>
        <v>28.3</v>
      </c>
      <c r="P7" s="16">
        <v>8</v>
      </c>
      <c r="Q7" s="16">
        <v>7.8</v>
      </c>
      <c r="R7" s="16">
        <v>8</v>
      </c>
      <c r="S7" s="16">
        <v>3</v>
      </c>
      <c r="T7" s="15">
        <f t="shared" si="3"/>
        <v>26.8</v>
      </c>
    </row>
    <row r="8" spans="1:20" ht="15.6">
      <c r="A8" s="8">
        <v>4</v>
      </c>
      <c r="B8" s="9" t="s">
        <v>26</v>
      </c>
      <c r="C8" s="10" t="s">
        <v>32</v>
      </c>
      <c r="D8" s="10" t="s">
        <v>33</v>
      </c>
      <c r="E8" s="12">
        <f t="shared" si="0"/>
        <v>27</v>
      </c>
      <c r="F8" s="13">
        <v>8.1</v>
      </c>
      <c r="G8" s="13">
        <v>8.1999999999999993</v>
      </c>
      <c r="H8" s="13">
        <v>7.8</v>
      </c>
      <c r="I8" s="13">
        <v>2.8</v>
      </c>
      <c r="J8" s="14">
        <f t="shared" si="1"/>
        <v>26.9</v>
      </c>
      <c r="K8" s="13">
        <v>8</v>
      </c>
      <c r="L8" s="13">
        <v>8.1999999999999993</v>
      </c>
      <c r="M8" s="13">
        <v>7.8</v>
      </c>
      <c r="N8" s="13">
        <v>2.8</v>
      </c>
      <c r="O8" s="14">
        <f t="shared" si="2"/>
        <v>26.8</v>
      </c>
      <c r="P8" s="16">
        <v>8.3000000000000007</v>
      </c>
      <c r="Q8" s="16">
        <v>8</v>
      </c>
      <c r="R8" s="16">
        <v>8</v>
      </c>
      <c r="S8" s="16">
        <v>3</v>
      </c>
      <c r="T8" s="15">
        <f t="shared" si="3"/>
        <v>27.3</v>
      </c>
    </row>
    <row r="9" spans="1:20" ht="15.6">
      <c r="A9" s="8">
        <v>5</v>
      </c>
      <c r="B9" s="9" t="s">
        <v>34</v>
      </c>
      <c r="C9" s="10" t="s">
        <v>35</v>
      </c>
      <c r="D9" s="10" t="s">
        <v>36</v>
      </c>
      <c r="E9" s="12">
        <f t="shared" si="0"/>
        <v>26.933333333333337</v>
      </c>
      <c r="F9" s="13">
        <v>8.1999999999999993</v>
      </c>
      <c r="G9" s="13">
        <v>8</v>
      </c>
      <c r="H9" s="13">
        <v>8.4</v>
      </c>
      <c r="I9" s="13">
        <v>3</v>
      </c>
      <c r="J9" s="14">
        <f t="shared" si="1"/>
        <v>27.6</v>
      </c>
      <c r="K9" s="13">
        <v>7.5</v>
      </c>
      <c r="L9" s="13">
        <v>8</v>
      </c>
      <c r="M9" s="13">
        <v>8.1</v>
      </c>
      <c r="N9" s="13">
        <v>2.7</v>
      </c>
      <c r="O9" s="14">
        <f t="shared" si="2"/>
        <v>26.3</v>
      </c>
      <c r="P9" s="16">
        <v>8.1</v>
      </c>
      <c r="Q9" s="16">
        <v>8</v>
      </c>
      <c r="R9" s="16">
        <v>8</v>
      </c>
      <c r="S9" s="16">
        <v>2.8</v>
      </c>
      <c r="T9" s="15">
        <f t="shared" si="3"/>
        <v>26.900000000000002</v>
      </c>
    </row>
    <row r="10" spans="1:20" ht="15.6">
      <c r="A10" s="8">
        <v>6</v>
      </c>
      <c r="B10" s="9" t="s">
        <v>29</v>
      </c>
      <c r="C10" s="10" t="s">
        <v>37</v>
      </c>
      <c r="D10" s="10" t="s">
        <v>38</v>
      </c>
      <c r="E10" s="12">
        <f t="shared" si="0"/>
        <v>26.433333333333334</v>
      </c>
      <c r="F10" s="13">
        <v>7.4</v>
      </c>
      <c r="G10" s="13">
        <v>7.9</v>
      </c>
      <c r="H10" s="13">
        <v>8.1999999999999993</v>
      </c>
      <c r="I10" s="13">
        <v>2.6</v>
      </c>
      <c r="J10" s="14">
        <f t="shared" si="1"/>
        <v>26.1</v>
      </c>
      <c r="K10" s="13">
        <v>7.9</v>
      </c>
      <c r="L10" s="13">
        <v>8.1</v>
      </c>
      <c r="M10" s="13">
        <v>8.1999999999999993</v>
      </c>
      <c r="N10" s="13">
        <v>2.5</v>
      </c>
      <c r="O10" s="14">
        <f t="shared" si="2"/>
        <v>26.7</v>
      </c>
      <c r="P10" s="13">
        <v>7.9</v>
      </c>
      <c r="Q10" s="13">
        <v>8.1</v>
      </c>
      <c r="R10" s="13">
        <v>8</v>
      </c>
      <c r="S10" s="13">
        <v>2.5</v>
      </c>
      <c r="T10" s="15">
        <f t="shared" si="3"/>
        <v>26.5</v>
      </c>
    </row>
    <row r="11" spans="1:20" ht="15.6">
      <c r="A11" s="8">
        <v>7</v>
      </c>
      <c r="B11" s="9" t="s">
        <v>29</v>
      </c>
      <c r="C11" s="10" t="s">
        <v>39</v>
      </c>
      <c r="D11" s="10" t="s">
        <v>40</v>
      </c>
      <c r="E11" s="12">
        <f t="shared" si="0"/>
        <v>26.3</v>
      </c>
      <c r="F11" s="13">
        <v>7.3</v>
      </c>
      <c r="G11" s="13">
        <v>8</v>
      </c>
      <c r="H11" s="13">
        <v>8.4</v>
      </c>
      <c r="I11" s="13">
        <v>2.5</v>
      </c>
      <c r="J11" s="14">
        <f t="shared" si="1"/>
        <v>26.200000000000003</v>
      </c>
      <c r="K11" s="13">
        <v>8.1999999999999993</v>
      </c>
      <c r="L11" s="13">
        <v>7.8</v>
      </c>
      <c r="M11" s="13">
        <v>8.1</v>
      </c>
      <c r="N11" s="13">
        <v>1.9</v>
      </c>
      <c r="O11" s="14">
        <f t="shared" si="2"/>
        <v>26</v>
      </c>
      <c r="P11" s="16">
        <v>8.1999999999999993</v>
      </c>
      <c r="Q11" s="16">
        <v>8</v>
      </c>
      <c r="R11" s="16">
        <v>7.5</v>
      </c>
      <c r="S11" s="16">
        <v>3</v>
      </c>
      <c r="T11" s="15">
        <f t="shared" si="3"/>
        <v>26.7</v>
      </c>
    </row>
    <row r="12" spans="1:20" ht="15.6">
      <c r="A12" s="8">
        <v>8</v>
      </c>
      <c r="B12" s="9" t="s">
        <v>41</v>
      </c>
      <c r="C12" s="10" t="s">
        <v>42</v>
      </c>
      <c r="D12" s="10" t="s">
        <v>43</v>
      </c>
      <c r="E12" s="12">
        <f t="shared" si="0"/>
        <v>25.833333333333332</v>
      </c>
      <c r="F12" s="13">
        <v>7.3</v>
      </c>
      <c r="G12" s="13">
        <v>7.4</v>
      </c>
      <c r="H12" s="13">
        <v>7.3</v>
      </c>
      <c r="I12" s="13">
        <v>2.8</v>
      </c>
      <c r="J12" s="14">
        <f t="shared" si="1"/>
        <v>24.8</v>
      </c>
      <c r="K12" s="13">
        <v>7.9</v>
      </c>
      <c r="L12" s="13">
        <v>7.8</v>
      </c>
      <c r="M12" s="13">
        <v>8</v>
      </c>
      <c r="N12" s="13">
        <v>2.7</v>
      </c>
      <c r="O12" s="14">
        <f t="shared" si="2"/>
        <v>26.4</v>
      </c>
      <c r="P12" s="13">
        <v>8</v>
      </c>
      <c r="Q12" s="13">
        <v>7.5</v>
      </c>
      <c r="R12" s="13">
        <v>7.8</v>
      </c>
      <c r="S12" s="13">
        <v>3</v>
      </c>
      <c r="T12" s="15">
        <f t="shared" si="3"/>
        <v>26.3</v>
      </c>
    </row>
    <row r="13" spans="1:20" ht="15.6">
      <c r="A13" s="8">
        <v>9</v>
      </c>
      <c r="B13" s="9" t="s">
        <v>29</v>
      </c>
      <c r="C13" s="10" t="s">
        <v>37</v>
      </c>
      <c r="D13" s="10" t="s">
        <v>44</v>
      </c>
      <c r="E13" s="17">
        <f t="shared" si="0"/>
        <v>25.7</v>
      </c>
      <c r="F13" s="13">
        <v>8.1999999999999993</v>
      </c>
      <c r="G13" s="13">
        <v>8</v>
      </c>
      <c r="H13" s="13">
        <v>8</v>
      </c>
      <c r="I13" s="13">
        <v>2.6</v>
      </c>
      <c r="J13" s="14">
        <f t="shared" si="1"/>
        <v>26.8</v>
      </c>
      <c r="K13" s="13">
        <v>6.5</v>
      </c>
      <c r="L13" s="13">
        <v>7.2</v>
      </c>
      <c r="M13" s="13">
        <v>7.8</v>
      </c>
      <c r="N13" s="13">
        <v>2.5</v>
      </c>
      <c r="O13" s="14">
        <f t="shared" si="2"/>
        <v>24</v>
      </c>
      <c r="P13" s="18">
        <v>8</v>
      </c>
      <c r="Q13" s="18">
        <v>7.7</v>
      </c>
      <c r="R13" s="18">
        <v>7.8</v>
      </c>
      <c r="S13" s="18">
        <v>2.8</v>
      </c>
      <c r="T13" s="18">
        <f t="shared" si="3"/>
        <v>26.3</v>
      </c>
    </row>
    <row r="14" spans="1:20" ht="15.6">
      <c r="A14" s="8">
        <v>10</v>
      </c>
      <c r="B14" s="9" t="s">
        <v>45</v>
      </c>
      <c r="C14" s="10" t="s">
        <v>46</v>
      </c>
      <c r="D14" s="10" t="s">
        <v>47</v>
      </c>
      <c r="E14" s="12">
        <f t="shared" si="0"/>
        <v>25.533333333333331</v>
      </c>
      <c r="F14" s="13">
        <v>7.6</v>
      </c>
      <c r="G14" s="13">
        <v>7.8</v>
      </c>
      <c r="H14" s="13">
        <v>8.1999999999999993</v>
      </c>
      <c r="I14" s="13">
        <v>2.9</v>
      </c>
      <c r="J14" s="14">
        <f t="shared" si="1"/>
        <v>26.499999999999996</v>
      </c>
      <c r="K14" s="13">
        <v>6</v>
      </c>
      <c r="L14" s="13">
        <v>6.2</v>
      </c>
      <c r="M14" s="13">
        <v>7</v>
      </c>
      <c r="N14" s="13">
        <v>2.5</v>
      </c>
      <c r="O14" s="14">
        <f t="shared" si="2"/>
        <v>21.7</v>
      </c>
      <c r="P14" s="16">
        <v>8.5</v>
      </c>
      <c r="Q14" s="16">
        <v>8.3000000000000007</v>
      </c>
      <c r="R14" s="16">
        <v>8.6</v>
      </c>
      <c r="S14" s="16">
        <v>3</v>
      </c>
      <c r="T14" s="15">
        <f t="shared" si="3"/>
        <v>28.4</v>
      </c>
    </row>
    <row r="15" spans="1:20" ht="15.6">
      <c r="A15" s="8">
        <v>11</v>
      </c>
      <c r="B15" s="9" t="s">
        <v>45</v>
      </c>
      <c r="C15" s="10" t="s">
        <v>48</v>
      </c>
      <c r="D15" s="10" t="s">
        <v>49</v>
      </c>
      <c r="E15" s="12">
        <f t="shared" si="0"/>
        <v>25.099999999999998</v>
      </c>
      <c r="F15" s="13">
        <v>7</v>
      </c>
      <c r="G15" s="13">
        <v>7.5</v>
      </c>
      <c r="H15" s="13">
        <v>7.3</v>
      </c>
      <c r="I15" s="13">
        <v>2.9</v>
      </c>
      <c r="J15" s="14">
        <f t="shared" si="1"/>
        <v>24.7</v>
      </c>
      <c r="K15" s="13">
        <v>7.9</v>
      </c>
      <c r="L15" s="13">
        <v>6.8</v>
      </c>
      <c r="M15" s="13">
        <v>7.5</v>
      </c>
      <c r="N15" s="13">
        <v>2.6</v>
      </c>
      <c r="O15" s="14">
        <f t="shared" si="2"/>
        <v>24.8</v>
      </c>
      <c r="P15" s="13">
        <v>8</v>
      </c>
      <c r="Q15" s="13">
        <v>7.9</v>
      </c>
      <c r="R15" s="13">
        <v>7.9</v>
      </c>
      <c r="S15" s="13">
        <v>2</v>
      </c>
      <c r="T15" s="15">
        <f t="shared" si="3"/>
        <v>25.8</v>
      </c>
    </row>
    <row r="16" spans="1:20" ht="15.6">
      <c r="A16" s="8">
        <v>12</v>
      </c>
      <c r="B16" s="9" t="s">
        <v>45</v>
      </c>
      <c r="C16" s="10" t="s">
        <v>50</v>
      </c>
      <c r="D16" s="10" t="s">
        <v>51</v>
      </c>
      <c r="E16" s="12">
        <f t="shared" si="0"/>
        <v>25.099999999999998</v>
      </c>
      <c r="F16" s="13">
        <v>7.4</v>
      </c>
      <c r="G16" s="13">
        <v>7.5</v>
      </c>
      <c r="H16" s="13">
        <v>7.6</v>
      </c>
      <c r="I16" s="13">
        <v>2.9</v>
      </c>
      <c r="J16" s="14">
        <f t="shared" si="1"/>
        <v>25.4</v>
      </c>
      <c r="K16" s="13">
        <v>6.8</v>
      </c>
      <c r="L16" s="13">
        <v>7.5</v>
      </c>
      <c r="M16" s="13">
        <v>7.8</v>
      </c>
      <c r="N16" s="13">
        <v>2.8</v>
      </c>
      <c r="O16" s="14">
        <f t="shared" si="2"/>
        <v>24.900000000000002</v>
      </c>
      <c r="P16" s="16">
        <v>7.6</v>
      </c>
      <c r="Q16" s="16">
        <v>7.9</v>
      </c>
      <c r="R16" s="16">
        <v>7.7</v>
      </c>
      <c r="S16" s="16">
        <v>1.8</v>
      </c>
      <c r="T16" s="15">
        <f t="shared" si="3"/>
        <v>25</v>
      </c>
    </row>
    <row r="17" spans="1:20" ht="15.6">
      <c r="A17" s="8">
        <v>13</v>
      </c>
      <c r="B17" s="9" t="s">
        <v>52</v>
      </c>
      <c r="C17" s="10" t="s">
        <v>53</v>
      </c>
      <c r="D17" s="10" t="s">
        <v>54</v>
      </c>
      <c r="E17" s="12">
        <f t="shared" si="0"/>
        <v>25.066666666666666</v>
      </c>
      <c r="F17" s="13">
        <v>7.2</v>
      </c>
      <c r="G17" s="13">
        <v>7.1</v>
      </c>
      <c r="H17" s="13">
        <v>7.1</v>
      </c>
      <c r="I17" s="13">
        <v>2.6</v>
      </c>
      <c r="J17" s="14">
        <f t="shared" si="1"/>
        <v>24</v>
      </c>
      <c r="K17" s="13">
        <v>7</v>
      </c>
      <c r="L17" s="13">
        <v>7.3</v>
      </c>
      <c r="M17" s="13">
        <v>6.9</v>
      </c>
      <c r="N17" s="13">
        <v>2.8</v>
      </c>
      <c r="O17" s="14">
        <f t="shared" si="2"/>
        <v>24.000000000000004</v>
      </c>
      <c r="P17" s="16">
        <v>8.1999999999999993</v>
      </c>
      <c r="Q17" s="16">
        <v>8.1999999999999993</v>
      </c>
      <c r="R17" s="16">
        <v>8</v>
      </c>
      <c r="S17" s="16">
        <v>2.8</v>
      </c>
      <c r="T17" s="15">
        <f t="shared" si="3"/>
        <v>27.2</v>
      </c>
    </row>
    <row r="18" spans="1:20" ht="15.6">
      <c r="A18" s="8">
        <v>14</v>
      </c>
      <c r="B18" s="9" t="s">
        <v>41</v>
      </c>
      <c r="C18" s="10" t="s">
        <v>55</v>
      </c>
      <c r="D18" s="10" t="s">
        <v>56</v>
      </c>
      <c r="E18" s="12">
        <f t="shared" si="0"/>
        <v>24.833333333333332</v>
      </c>
      <c r="F18" s="13">
        <v>7.1</v>
      </c>
      <c r="G18" s="13">
        <v>6.9</v>
      </c>
      <c r="H18" s="13">
        <v>7</v>
      </c>
      <c r="I18" s="13">
        <v>3</v>
      </c>
      <c r="J18" s="14">
        <f t="shared" si="1"/>
        <v>24</v>
      </c>
      <c r="K18" s="13">
        <v>7.2</v>
      </c>
      <c r="L18" s="13">
        <v>7.4</v>
      </c>
      <c r="M18" s="13">
        <v>7</v>
      </c>
      <c r="N18" s="13">
        <v>2.7</v>
      </c>
      <c r="O18" s="14">
        <f t="shared" si="2"/>
        <v>24.3</v>
      </c>
      <c r="P18" s="13">
        <v>7.8</v>
      </c>
      <c r="Q18" s="13">
        <v>7.8</v>
      </c>
      <c r="R18" s="13">
        <v>7.9</v>
      </c>
      <c r="S18" s="13">
        <v>2.7</v>
      </c>
      <c r="T18" s="15">
        <f t="shared" si="3"/>
        <v>26.2</v>
      </c>
    </row>
    <row r="19" spans="1:20" ht="15.6">
      <c r="A19" s="8">
        <v>15</v>
      </c>
      <c r="B19" s="9" t="s">
        <v>45</v>
      </c>
      <c r="C19" s="11" t="s">
        <v>50</v>
      </c>
      <c r="D19" s="10" t="s">
        <v>57</v>
      </c>
      <c r="E19" s="12">
        <f t="shared" si="0"/>
        <v>24.733333333333334</v>
      </c>
      <c r="F19" s="13">
        <v>6.9</v>
      </c>
      <c r="G19" s="13">
        <v>7.1</v>
      </c>
      <c r="H19" s="13">
        <v>7.2</v>
      </c>
      <c r="I19" s="13">
        <v>2.6</v>
      </c>
      <c r="J19" s="14">
        <f t="shared" si="1"/>
        <v>23.8</v>
      </c>
      <c r="K19" s="13">
        <v>6.8</v>
      </c>
      <c r="L19" s="13">
        <v>7.2</v>
      </c>
      <c r="M19" s="13">
        <v>7</v>
      </c>
      <c r="N19" s="13">
        <v>2.2999999999999998</v>
      </c>
      <c r="O19" s="14">
        <f t="shared" si="2"/>
        <v>23.3</v>
      </c>
      <c r="P19" s="13">
        <v>8.3000000000000007</v>
      </c>
      <c r="Q19" s="13">
        <v>8.3000000000000007</v>
      </c>
      <c r="R19" s="13">
        <v>8</v>
      </c>
      <c r="S19" s="13">
        <v>2.5</v>
      </c>
      <c r="T19" s="15">
        <f t="shared" si="3"/>
        <v>27.1</v>
      </c>
    </row>
    <row r="20" spans="1:20" ht="15.6">
      <c r="A20" s="8">
        <v>16</v>
      </c>
      <c r="B20" s="9" t="s">
        <v>41</v>
      </c>
      <c r="C20" s="10" t="s">
        <v>58</v>
      </c>
      <c r="D20" s="10" t="s">
        <v>59</v>
      </c>
      <c r="E20" s="12">
        <f t="shared" si="0"/>
        <v>24.666666666666668</v>
      </c>
      <c r="F20" s="13">
        <v>7</v>
      </c>
      <c r="G20" s="13">
        <v>7.5</v>
      </c>
      <c r="H20" s="13">
        <v>7.5</v>
      </c>
      <c r="I20" s="13">
        <v>2.6</v>
      </c>
      <c r="J20" s="14">
        <f t="shared" si="1"/>
        <v>24.6</v>
      </c>
      <c r="K20" s="13">
        <v>7.8</v>
      </c>
      <c r="L20" s="13">
        <v>8.1999999999999993</v>
      </c>
      <c r="M20" s="13">
        <v>8</v>
      </c>
      <c r="N20" s="13">
        <v>2.2999999999999998</v>
      </c>
      <c r="O20" s="14">
        <f t="shared" si="2"/>
        <v>26.3</v>
      </c>
      <c r="P20" s="16">
        <v>7</v>
      </c>
      <c r="Q20" s="16">
        <v>7.1</v>
      </c>
      <c r="R20" s="16">
        <v>7</v>
      </c>
      <c r="S20" s="16">
        <v>2</v>
      </c>
      <c r="T20" s="15">
        <f t="shared" si="3"/>
        <v>23.1</v>
      </c>
    </row>
    <row r="21" spans="1:20" ht="15.6">
      <c r="A21" s="8">
        <v>17</v>
      </c>
      <c r="B21" s="9" t="s">
        <v>26</v>
      </c>
      <c r="C21" s="10" t="s">
        <v>60</v>
      </c>
      <c r="D21" s="10" t="s">
        <v>61</v>
      </c>
      <c r="E21" s="12">
        <f t="shared" si="0"/>
        <v>24.333333333333332</v>
      </c>
      <c r="F21" s="13">
        <v>7.8</v>
      </c>
      <c r="G21" s="13">
        <v>8.3000000000000007</v>
      </c>
      <c r="H21" s="13">
        <v>7.8</v>
      </c>
      <c r="I21" s="13">
        <v>2.9</v>
      </c>
      <c r="J21" s="14">
        <f t="shared" si="1"/>
        <v>26.8</v>
      </c>
      <c r="K21" s="13">
        <v>6.7</v>
      </c>
      <c r="L21" s="13">
        <v>7.2</v>
      </c>
      <c r="M21" s="13">
        <v>6.5</v>
      </c>
      <c r="N21" s="13">
        <v>2.6</v>
      </c>
      <c r="O21" s="14">
        <f t="shared" si="2"/>
        <v>23</v>
      </c>
      <c r="P21" s="16">
        <v>6.9</v>
      </c>
      <c r="Q21" s="16">
        <v>6.8</v>
      </c>
      <c r="R21" s="16">
        <v>7</v>
      </c>
      <c r="S21" s="16">
        <v>2.5</v>
      </c>
      <c r="T21" s="15">
        <f t="shared" si="3"/>
        <v>23.2</v>
      </c>
    </row>
    <row r="22" spans="1:20" ht="15.6">
      <c r="A22" s="8">
        <v>18</v>
      </c>
      <c r="B22" s="9" t="s">
        <v>26</v>
      </c>
      <c r="C22" s="10" t="s">
        <v>62</v>
      </c>
      <c r="D22" s="10" t="s">
        <v>63</v>
      </c>
      <c r="E22" s="12">
        <f t="shared" si="0"/>
        <v>24.266666666666666</v>
      </c>
      <c r="F22" s="13">
        <v>7.7</v>
      </c>
      <c r="G22" s="13">
        <v>7.9</v>
      </c>
      <c r="H22" s="13">
        <v>8</v>
      </c>
      <c r="I22" s="13">
        <v>2.9</v>
      </c>
      <c r="J22" s="14">
        <f t="shared" si="1"/>
        <v>26.5</v>
      </c>
      <c r="K22" s="13">
        <v>6.4</v>
      </c>
      <c r="L22" s="13">
        <v>6.5</v>
      </c>
      <c r="M22" s="13">
        <v>7.5</v>
      </c>
      <c r="N22" s="13">
        <v>2.7</v>
      </c>
      <c r="O22" s="14">
        <f t="shared" si="2"/>
        <v>23.099999999999998</v>
      </c>
      <c r="P22" s="16">
        <v>7</v>
      </c>
      <c r="Q22" s="16">
        <v>7.2</v>
      </c>
      <c r="R22" s="16">
        <v>7</v>
      </c>
      <c r="S22" s="16">
        <v>2</v>
      </c>
      <c r="T22" s="15">
        <f t="shared" si="3"/>
        <v>23.2</v>
      </c>
    </row>
    <row r="23" spans="1:20" ht="15.6">
      <c r="A23" s="8">
        <v>19</v>
      </c>
      <c r="B23" s="9" t="s">
        <v>64</v>
      </c>
      <c r="C23" s="11" t="s">
        <v>65</v>
      </c>
      <c r="D23" s="10" t="s">
        <v>66</v>
      </c>
      <c r="E23" s="12">
        <f t="shared" si="0"/>
        <v>24.133333333333336</v>
      </c>
      <c r="F23" s="13">
        <v>7.3</v>
      </c>
      <c r="G23" s="13">
        <v>7.3</v>
      </c>
      <c r="H23" s="13">
        <v>7</v>
      </c>
      <c r="I23" s="13">
        <v>2.9</v>
      </c>
      <c r="J23" s="14">
        <f t="shared" si="1"/>
        <v>24.5</v>
      </c>
      <c r="K23" s="13">
        <v>6.5</v>
      </c>
      <c r="L23" s="13">
        <v>7.1</v>
      </c>
      <c r="M23" s="13">
        <v>6.8</v>
      </c>
      <c r="N23" s="13">
        <v>2.5</v>
      </c>
      <c r="O23" s="14">
        <f t="shared" si="2"/>
        <v>22.9</v>
      </c>
      <c r="P23" s="13">
        <v>8</v>
      </c>
      <c r="Q23" s="13">
        <v>7.3</v>
      </c>
      <c r="R23" s="13">
        <v>7.5</v>
      </c>
      <c r="S23" s="13">
        <v>2.2000000000000002</v>
      </c>
      <c r="T23" s="15">
        <f t="shared" si="3"/>
        <v>25</v>
      </c>
    </row>
    <row r="24" spans="1:20" ht="15.6">
      <c r="A24" s="8">
        <v>20</v>
      </c>
      <c r="B24" s="9" t="s">
        <v>67</v>
      </c>
      <c r="C24" s="10" t="s">
        <v>68</v>
      </c>
      <c r="D24" s="10" t="s">
        <v>69</v>
      </c>
      <c r="E24" s="12">
        <f t="shared" si="0"/>
        <v>24.133333333333329</v>
      </c>
      <c r="F24" s="13">
        <v>6.4</v>
      </c>
      <c r="G24" s="13">
        <v>6.9</v>
      </c>
      <c r="H24" s="13">
        <v>7.5</v>
      </c>
      <c r="I24" s="13">
        <v>2.9</v>
      </c>
      <c r="J24" s="14">
        <f t="shared" si="1"/>
        <v>23.7</v>
      </c>
      <c r="K24" s="13">
        <v>6</v>
      </c>
      <c r="L24" s="13">
        <v>6.2</v>
      </c>
      <c r="M24" s="13">
        <v>7</v>
      </c>
      <c r="N24" s="13">
        <v>2.7</v>
      </c>
      <c r="O24" s="14">
        <f t="shared" si="2"/>
        <v>21.9</v>
      </c>
      <c r="P24" s="16">
        <v>8</v>
      </c>
      <c r="Q24" s="16">
        <v>7.8</v>
      </c>
      <c r="R24" s="16">
        <v>8</v>
      </c>
      <c r="S24" s="16">
        <v>3</v>
      </c>
      <c r="T24" s="15">
        <f t="shared" si="3"/>
        <v>26.8</v>
      </c>
    </row>
    <row r="25" spans="1:20" ht="15.6">
      <c r="A25" s="8">
        <v>21</v>
      </c>
      <c r="B25" s="9" t="s">
        <v>70</v>
      </c>
      <c r="C25" s="10" t="s">
        <v>71</v>
      </c>
      <c r="D25" s="10" t="s">
        <v>72</v>
      </c>
      <c r="E25" s="12">
        <f t="shared" si="0"/>
        <v>24</v>
      </c>
      <c r="F25" s="13">
        <v>7</v>
      </c>
      <c r="G25" s="13">
        <v>6.5</v>
      </c>
      <c r="H25" s="13">
        <v>7.1</v>
      </c>
      <c r="I25" s="13">
        <v>2.9</v>
      </c>
      <c r="J25" s="14">
        <f t="shared" si="1"/>
        <v>23.5</v>
      </c>
      <c r="K25" s="13">
        <v>7.8</v>
      </c>
      <c r="L25" s="13">
        <v>7.4</v>
      </c>
      <c r="M25" s="13">
        <v>8.1999999999999993</v>
      </c>
      <c r="N25" s="13">
        <v>2.5</v>
      </c>
      <c r="O25" s="14">
        <f t="shared" si="2"/>
        <v>25.9</v>
      </c>
      <c r="P25" s="16">
        <v>6.9</v>
      </c>
      <c r="Q25" s="16">
        <v>6.5</v>
      </c>
      <c r="R25" s="16">
        <v>7</v>
      </c>
      <c r="S25" s="16">
        <v>2.2000000000000002</v>
      </c>
      <c r="T25" s="15">
        <f t="shared" si="3"/>
        <v>22.599999999999998</v>
      </c>
    </row>
    <row r="26" spans="1:20" ht="15.6">
      <c r="A26" s="8">
        <v>22</v>
      </c>
      <c r="B26" s="9" t="s">
        <v>73</v>
      </c>
      <c r="C26" s="10" t="s">
        <v>74</v>
      </c>
      <c r="D26" s="10" t="s">
        <v>75</v>
      </c>
      <c r="E26" s="12">
        <f t="shared" si="0"/>
        <v>23.833333333333332</v>
      </c>
      <c r="F26" s="13">
        <v>6.8</v>
      </c>
      <c r="G26" s="13">
        <v>7</v>
      </c>
      <c r="H26" s="13">
        <v>7.3</v>
      </c>
      <c r="I26" s="13">
        <v>2.9</v>
      </c>
      <c r="J26" s="14">
        <f t="shared" si="1"/>
        <v>24</v>
      </c>
      <c r="K26" s="13">
        <v>6</v>
      </c>
      <c r="L26" s="13">
        <v>7.2</v>
      </c>
      <c r="M26" s="13">
        <v>7</v>
      </c>
      <c r="N26" s="13">
        <v>2.8</v>
      </c>
      <c r="O26" s="14">
        <f t="shared" si="2"/>
        <v>23</v>
      </c>
      <c r="P26" s="13">
        <v>7.6</v>
      </c>
      <c r="Q26" s="13">
        <v>7.5</v>
      </c>
      <c r="R26" s="13">
        <v>7.2</v>
      </c>
      <c r="S26" s="13">
        <v>2.2000000000000002</v>
      </c>
      <c r="T26" s="15">
        <f t="shared" si="3"/>
        <v>24.5</v>
      </c>
    </row>
    <row r="27" spans="1:20" ht="15.6">
      <c r="A27" s="8">
        <v>23</v>
      </c>
      <c r="B27" s="9" t="s">
        <v>76</v>
      </c>
      <c r="C27" s="10" t="s">
        <v>77</v>
      </c>
      <c r="D27" s="10" t="s">
        <v>78</v>
      </c>
      <c r="E27" s="12">
        <f t="shared" si="0"/>
        <v>23.466666666666669</v>
      </c>
      <c r="F27" s="13">
        <v>6.8</v>
      </c>
      <c r="G27" s="13">
        <v>6.9</v>
      </c>
      <c r="H27" s="13">
        <v>7.2</v>
      </c>
      <c r="I27" s="13">
        <v>3</v>
      </c>
      <c r="J27" s="14">
        <f t="shared" si="1"/>
        <v>23.9</v>
      </c>
      <c r="K27" s="13">
        <v>6.2</v>
      </c>
      <c r="L27" s="13">
        <v>6.6</v>
      </c>
      <c r="M27" s="13">
        <v>6.9</v>
      </c>
      <c r="N27" s="13">
        <v>2.6</v>
      </c>
      <c r="O27" s="14">
        <f t="shared" si="2"/>
        <v>22.300000000000004</v>
      </c>
      <c r="P27" s="16">
        <v>7.9</v>
      </c>
      <c r="Q27" s="16">
        <v>7.1</v>
      </c>
      <c r="R27" s="16">
        <v>7</v>
      </c>
      <c r="S27" s="16">
        <v>2.2000000000000002</v>
      </c>
      <c r="T27" s="15">
        <f t="shared" si="3"/>
        <v>24.2</v>
      </c>
    </row>
    <row r="28" spans="1:20" ht="15.6">
      <c r="A28" s="8">
        <v>24</v>
      </c>
      <c r="B28" s="9" t="s">
        <v>52</v>
      </c>
      <c r="C28" s="10" t="s">
        <v>79</v>
      </c>
      <c r="D28" s="10" t="s">
        <v>80</v>
      </c>
      <c r="E28" s="12">
        <f t="shared" si="0"/>
        <v>23.366666666666664</v>
      </c>
      <c r="F28" s="13">
        <v>6.4</v>
      </c>
      <c r="G28" s="13">
        <v>6.8</v>
      </c>
      <c r="H28" s="13">
        <v>6.6</v>
      </c>
      <c r="I28" s="13">
        <v>2.5</v>
      </c>
      <c r="J28" s="14">
        <f t="shared" si="1"/>
        <v>22.299999999999997</v>
      </c>
      <c r="K28" s="13">
        <v>6.8</v>
      </c>
      <c r="L28" s="13">
        <v>6.9</v>
      </c>
      <c r="M28" s="13">
        <v>7.1</v>
      </c>
      <c r="N28" s="13">
        <v>2.7</v>
      </c>
      <c r="O28" s="14">
        <f t="shared" si="2"/>
        <v>23.499999999999996</v>
      </c>
      <c r="P28" s="13">
        <v>7.5</v>
      </c>
      <c r="Q28" s="13">
        <v>7.6</v>
      </c>
      <c r="R28" s="13">
        <v>7.2</v>
      </c>
      <c r="S28" s="13">
        <v>2</v>
      </c>
      <c r="T28" s="15">
        <f t="shared" si="3"/>
        <v>24.3</v>
      </c>
    </row>
    <row r="29" spans="1:20" ht="15.6">
      <c r="A29" s="8">
        <v>25</v>
      </c>
      <c r="B29" s="9" t="s">
        <v>23</v>
      </c>
      <c r="C29" s="10" t="s">
        <v>81</v>
      </c>
      <c r="D29" s="10" t="s">
        <v>82</v>
      </c>
      <c r="E29" s="12">
        <f t="shared" si="0"/>
        <v>22.666666666666668</v>
      </c>
      <c r="F29" s="13">
        <v>6.6</v>
      </c>
      <c r="G29" s="13">
        <v>6.9</v>
      </c>
      <c r="H29" s="13">
        <v>7.3</v>
      </c>
      <c r="I29" s="13">
        <v>2.9</v>
      </c>
      <c r="J29" s="14">
        <f t="shared" si="1"/>
        <v>23.7</v>
      </c>
      <c r="K29" s="13">
        <v>6</v>
      </c>
      <c r="L29" s="13">
        <v>5.2</v>
      </c>
      <c r="M29" s="13">
        <v>6.2</v>
      </c>
      <c r="N29" s="13">
        <v>2.4</v>
      </c>
      <c r="O29" s="14">
        <f t="shared" si="2"/>
        <v>19.799999999999997</v>
      </c>
      <c r="P29" s="13">
        <v>7.5</v>
      </c>
      <c r="Q29" s="13">
        <v>7</v>
      </c>
      <c r="R29" s="13">
        <v>7.2</v>
      </c>
      <c r="S29" s="13">
        <v>2.8</v>
      </c>
      <c r="T29" s="15">
        <f t="shared" si="3"/>
        <v>24.5</v>
      </c>
    </row>
    <row r="30" spans="1:20" ht="15.6">
      <c r="A30" s="8">
        <v>26</v>
      </c>
      <c r="B30" s="9" t="s">
        <v>52</v>
      </c>
      <c r="C30" s="10" t="s">
        <v>79</v>
      </c>
      <c r="D30" s="10" t="s">
        <v>83</v>
      </c>
      <c r="E30" s="12">
        <f t="shared" si="0"/>
        <v>22.633333333333336</v>
      </c>
      <c r="F30" s="13">
        <v>6.7</v>
      </c>
      <c r="G30" s="13">
        <v>7.2</v>
      </c>
      <c r="H30" s="13">
        <v>7.4</v>
      </c>
      <c r="I30" s="13">
        <v>2.8</v>
      </c>
      <c r="J30" s="14">
        <f t="shared" si="1"/>
        <v>24.1</v>
      </c>
      <c r="K30" s="13">
        <v>5.9</v>
      </c>
      <c r="L30" s="13">
        <v>6.2</v>
      </c>
      <c r="M30" s="13">
        <v>6.5</v>
      </c>
      <c r="N30" s="13">
        <v>2.2000000000000002</v>
      </c>
      <c r="O30" s="14">
        <f t="shared" si="2"/>
        <v>20.8</v>
      </c>
      <c r="P30" s="13">
        <v>6.8</v>
      </c>
      <c r="Q30" s="13">
        <v>7</v>
      </c>
      <c r="R30" s="13">
        <v>7.2</v>
      </c>
      <c r="S30" s="13">
        <v>2</v>
      </c>
      <c r="T30" s="15">
        <f t="shared" si="3"/>
        <v>23</v>
      </c>
    </row>
    <row r="31" spans="1:20" ht="15.6">
      <c r="A31" s="8">
        <v>27</v>
      </c>
      <c r="B31" s="9" t="s">
        <v>73</v>
      </c>
      <c r="C31" s="10" t="s">
        <v>84</v>
      </c>
      <c r="D31" s="10" t="s">
        <v>85</v>
      </c>
      <c r="E31" s="12">
        <f t="shared" si="0"/>
        <v>22.366666666666664</v>
      </c>
      <c r="F31" s="13">
        <v>6.5</v>
      </c>
      <c r="G31" s="13">
        <v>6.9</v>
      </c>
      <c r="H31" s="13">
        <v>7.3</v>
      </c>
      <c r="I31" s="13">
        <v>2.9</v>
      </c>
      <c r="J31" s="14">
        <f t="shared" si="1"/>
        <v>23.599999999999998</v>
      </c>
      <c r="K31" s="13">
        <v>5.5</v>
      </c>
      <c r="L31" s="13">
        <v>5</v>
      </c>
      <c r="M31" s="13">
        <v>6</v>
      </c>
      <c r="N31" s="13">
        <v>2.6</v>
      </c>
      <c r="O31" s="14">
        <f t="shared" si="2"/>
        <v>19.100000000000001</v>
      </c>
      <c r="P31" s="16">
        <v>7.8</v>
      </c>
      <c r="Q31" s="16">
        <v>7</v>
      </c>
      <c r="R31" s="16">
        <v>7.6</v>
      </c>
      <c r="S31" s="16">
        <v>2</v>
      </c>
      <c r="T31" s="15">
        <f t="shared" si="3"/>
        <v>24.4</v>
      </c>
    </row>
    <row r="32" spans="1:20" ht="15.6">
      <c r="A32" s="8">
        <v>28</v>
      </c>
      <c r="B32" s="9" t="s">
        <v>86</v>
      </c>
      <c r="C32" s="10" t="s">
        <v>87</v>
      </c>
      <c r="D32" s="10" t="s">
        <v>88</v>
      </c>
      <c r="E32" s="12">
        <f t="shared" si="0"/>
        <v>21.933333333333334</v>
      </c>
      <c r="F32" s="13">
        <v>6.2</v>
      </c>
      <c r="G32" s="13">
        <v>6.2</v>
      </c>
      <c r="H32" s="13">
        <v>7.2</v>
      </c>
      <c r="I32" s="13">
        <v>2.6</v>
      </c>
      <c r="J32" s="14">
        <f t="shared" si="1"/>
        <v>22.200000000000003</v>
      </c>
      <c r="K32" s="13">
        <v>5.8</v>
      </c>
      <c r="L32" s="13">
        <v>6.5</v>
      </c>
      <c r="M32" s="13">
        <v>7</v>
      </c>
      <c r="N32" s="13">
        <v>2.5</v>
      </c>
      <c r="O32" s="14">
        <f t="shared" si="2"/>
        <v>21.8</v>
      </c>
      <c r="P32" s="16">
        <v>6.5</v>
      </c>
      <c r="Q32" s="16">
        <v>6.8</v>
      </c>
      <c r="R32" s="16">
        <v>6.5</v>
      </c>
      <c r="S32" s="16">
        <v>2</v>
      </c>
      <c r="T32" s="15">
        <f t="shared" si="3"/>
        <v>21.8</v>
      </c>
    </row>
    <row r="33" spans="1:20" ht="15.6">
      <c r="A33" s="8">
        <v>29</v>
      </c>
      <c r="B33" s="9" t="s">
        <v>23</v>
      </c>
      <c r="C33" s="10" t="s">
        <v>89</v>
      </c>
      <c r="D33" s="10" t="s">
        <v>90</v>
      </c>
      <c r="E33" s="12">
        <f t="shared" si="0"/>
        <v>20.966666666666665</v>
      </c>
      <c r="F33" s="13">
        <v>5.3</v>
      </c>
      <c r="G33" s="13">
        <v>6</v>
      </c>
      <c r="H33" s="13">
        <v>6.4</v>
      </c>
      <c r="I33" s="13">
        <v>2.9</v>
      </c>
      <c r="J33" s="14">
        <f t="shared" si="1"/>
        <v>20.6</v>
      </c>
      <c r="K33" s="13">
        <v>5.3</v>
      </c>
      <c r="L33" s="13">
        <v>5.9</v>
      </c>
      <c r="M33" s="13">
        <v>6.2</v>
      </c>
      <c r="N33" s="13">
        <v>2.4</v>
      </c>
      <c r="O33" s="14">
        <f t="shared" si="2"/>
        <v>19.799999999999997</v>
      </c>
      <c r="P33" s="16">
        <v>6.8</v>
      </c>
      <c r="Q33" s="16">
        <v>6.7</v>
      </c>
      <c r="R33" s="16">
        <v>7</v>
      </c>
      <c r="S33" s="16">
        <v>2</v>
      </c>
      <c r="T33" s="15">
        <f t="shared" si="3"/>
        <v>22.5</v>
      </c>
    </row>
    <row r="34" spans="1:20" ht="15.6">
      <c r="A34" s="8">
        <v>30</v>
      </c>
      <c r="B34" s="9" t="s">
        <v>73</v>
      </c>
      <c r="C34" s="10" t="s">
        <v>91</v>
      </c>
      <c r="D34" s="10" t="s">
        <v>92</v>
      </c>
      <c r="E34" s="12">
        <f t="shared" si="0"/>
        <v>20.866666666666667</v>
      </c>
      <c r="F34" s="13">
        <v>6.2</v>
      </c>
      <c r="G34" s="13">
        <v>6.5</v>
      </c>
      <c r="H34" s="13">
        <v>6.8</v>
      </c>
      <c r="I34" s="13">
        <v>2.8</v>
      </c>
      <c r="J34" s="14">
        <f t="shared" si="1"/>
        <v>22.3</v>
      </c>
      <c r="K34" s="13">
        <v>4</v>
      </c>
      <c r="L34" s="13">
        <v>4.5999999999999996</v>
      </c>
      <c r="M34" s="13">
        <v>5.0999999999999996</v>
      </c>
      <c r="N34" s="13">
        <v>2.7</v>
      </c>
      <c r="O34" s="14">
        <f t="shared" si="2"/>
        <v>16.399999999999999</v>
      </c>
      <c r="P34" s="13">
        <v>7.5</v>
      </c>
      <c r="Q34" s="13">
        <v>7.3</v>
      </c>
      <c r="R34" s="13">
        <v>7.1</v>
      </c>
      <c r="S34" s="13">
        <v>2</v>
      </c>
      <c r="T34" s="15">
        <f t="shared" si="3"/>
        <v>23.9</v>
      </c>
    </row>
    <row r="35" spans="1:20" ht="15.6">
      <c r="A35" s="8">
        <v>31</v>
      </c>
      <c r="B35" s="9" t="s">
        <v>23</v>
      </c>
      <c r="C35" s="10" t="s">
        <v>89</v>
      </c>
      <c r="D35" s="10" t="s">
        <v>93</v>
      </c>
      <c r="E35" s="12">
        <f t="shared" si="0"/>
        <v>20.599999999999998</v>
      </c>
      <c r="F35" s="13">
        <v>4.8</v>
      </c>
      <c r="G35" s="13">
        <v>6</v>
      </c>
      <c r="H35" s="13">
        <v>5.3</v>
      </c>
      <c r="I35" s="13">
        <v>2.9</v>
      </c>
      <c r="J35" s="14">
        <f t="shared" si="1"/>
        <v>19</v>
      </c>
      <c r="K35" s="13">
        <v>6</v>
      </c>
      <c r="L35" s="13">
        <v>5.3</v>
      </c>
      <c r="M35" s="13">
        <v>5.9</v>
      </c>
      <c r="N35" s="13">
        <v>2.8</v>
      </c>
      <c r="O35" s="14">
        <f t="shared" si="2"/>
        <v>20.000000000000004</v>
      </c>
      <c r="P35" s="13">
        <v>6.9</v>
      </c>
      <c r="Q35" s="13">
        <v>6.9</v>
      </c>
      <c r="R35" s="13">
        <v>7</v>
      </c>
      <c r="S35" s="13">
        <v>2</v>
      </c>
      <c r="T35" s="15">
        <f t="shared" si="3"/>
        <v>22.8</v>
      </c>
    </row>
    <row r="36" spans="1:20" ht="15.6">
      <c r="A36" s="8">
        <v>32</v>
      </c>
      <c r="B36" s="9" t="s">
        <v>76</v>
      </c>
      <c r="C36" s="10" t="s">
        <v>94</v>
      </c>
      <c r="D36" s="10" t="s">
        <v>95</v>
      </c>
      <c r="E36" s="12">
        <f t="shared" si="0"/>
        <v>20.233333333333334</v>
      </c>
      <c r="F36" s="13">
        <v>6</v>
      </c>
      <c r="G36" s="13">
        <v>6</v>
      </c>
      <c r="H36" s="13">
        <v>7.2</v>
      </c>
      <c r="I36" s="13">
        <v>2.8</v>
      </c>
      <c r="J36" s="14">
        <f t="shared" si="1"/>
        <v>22</v>
      </c>
      <c r="K36" s="13">
        <v>3.5</v>
      </c>
      <c r="L36" s="13">
        <v>4.2</v>
      </c>
      <c r="M36" s="13">
        <v>4.5999999999999996</v>
      </c>
      <c r="N36" s="13">
        <v>2.9</v>
      </c>
      <c r="O36" s="14">
        <f t="shared" si="2"/>
        <v>15.200000000000001</v>
      </c>
      <c r="P36" s="13">
        <v>7.2</v>
      </c>
      <c r="Q36" s="13">
        <v>7.1</v>
      </c>
      <c r="R36" s="13">
        <v>7.2</v>
      </c>
      <c r="S36" s="13">
        <v>2</v>
      </c>
      <c r="T36" s="15">
        <f t="shared" si="3"/>
        <v>23.5</v>
      </c>
    </row>
    <row r="37" spans="1:20" ht="15.6">
      <c r="A37" s="8">
        <v>33</v>
      </c>
      <c r="B37" s="9" t="s">
        <v>70</v>
      </c>
      <c r="C37" s="10" t="s">
        <v>96</v>
      </c>
      <c r="D37" s="10" t="s">
        <v>97</v>
      </c>
      <c r="E37" s="12">
        <f t="shared" si="0"/>
        <v>20</v>
      </c>
      <c r="F37" s="13">
        <v>6.2</v>
      </c>
      <c r="G37" s="13">
        <v>6.3</v>
      </c>
      <c r="H37" s="13">
        <v>6</v>
      </c>
      <c r="I37" s="13">
        <v>2.8</v>
      </c>
      <c r="J37" s="14">
        <f t="shared" si="1"/>
        <v>21.3</v>
      </c>
      <c r="K37" s="13">
        <v>4.7</v>
      </c>
      <c r="L37" s="13">
        <v>4.3</v>
      </c>
      <c r="M37" s="13">
        <v>5</v>
      </c>
      <c r="N37" s="13">
        <v>2.4</v>
      </c>
      <c r="O37" s="14">
        <f t="shared" si="2"/>
        <v>16.399999999999999</v>
      </c>
      <c r="P37" s="13">
        <v>6.7</v>
      </c>
      <c r="Q37" s="13">
        <v>6.8</v>
      </c>
      <c r="R37" s="13">
        <v>7</v>
      </c>
      <c r="S37" s="13">
        <v>1.8</v>
      </c>
      <c r="T37" s="15">
        <f t="shared" si="3"/>
        <v>22.3</v>
      </c>
    </row>
    <row r="38" spans="1:20" ht="15.6">
      <c r="A38" s="8">
        <v>34</v>
      </c>
      <c r="B38" s="9" t="s">
        <v>98</v>
      </c>
      <c r="C38" s="11" t="s">
        <v>99</v>
      </c>
      <c r="D38" s="10" t="s">
        <v>100</v>
      </c>
      <c r="E38" s="12">
        <f t="shared" si="0"/>
        <v>19.666666666666668</v>
      </c>
      <c r="F38" s="13">
        <v>4.3</v>
      </c>
      <c r="G38" s="13">
        <v>5.5</v>
      </c>
      <c r="H38" s="13">
        <v>5.4</v>
      </c>
      <c r="I38" s="13">
        <v>2.2999999999999998</v>
      </c>
      <c r="J38" s="14">
        <f t="shared" si="1"/>
        <v>17.5</v>
      </c>
      <c r="K38" s="13">
        <v>5.3</v>
      </c>
      <c r="L38" s="13">
        <v>6.4</v>
      </c>
      <c r="M38" s="13">
        <v>6</v>
      </c>
      <c r="N38" s="13">
        <v>2.8</v>
      </c>
      <c r="O38" s="14">
        <f t="shared" si="2"/>
        <v>20.5</v>
      </c>
      <c r="P38" s="13">
        <v>6.8</v>
      </c>
      <c r="Q38" s="13">
        <v>6.2</v>
      </c>
      <c r="R38" s="13">
        <v>6.2</v>
      </c>
      <c r="S38" s="13">
        <v>1.8</v>
      </c>
      <c r="T38" s="15">
        <f t="shared" si="3"/>
        <v>21</v>
      </c>
    </row>
    <row r="39" spans="1:20" ht="15.6">
      <c r="A39" s="8">
        <v>35</v>
      </c>
      <c r="B39" s="9" t="s">
        <v>41</v>
      </c>
      <c r="C39" s="10" t="s">
        <v>101</v>
      </c>
      <c r="D39" s="10" t="s">
        <v>102</v>
      </c>
      <c r="E39" s="12">
        <f t="shared" si="0"/>
        <v>18.8</v>
      </c>
      <c r="F39" s="13">
        <v>5</v>
      </c>
      <c r="G39" s="13">
        <v>5.9</v>
      </c>
      <c r="H39" s="13">
        <v>6.2</v>
      </c>
      <c r="I39" s="13">
        <v>2.8</v>
      </c>
      <c r="J39" s="14">
        <f t="shared" si="1"/>
        <v>19.900000000000002</v>
      </c>
      <c r="K39" s="13">
        <v>4.7</v>
      </c>
      <c r="L39" s="13">
        <v>4.3</v>
      </c>
      <c r="M39" s="13">
        <v>5</v>
      </c>
      <c r="N39" s="13">
        <v>2.4</v>
      </c>
      <c r="O39" s="14">
        <f t="shared" si="2"/>
        <v>16.399999999999999</v>
      </c>
      <c r="P39" s="16">
        <v>6</v>
      </c>
      <c r="Q39" s="16">
        <v>6.3</v>
      </c>
      <c r="R39" s="16">
        <v>6.3</v>
      </c>
      <c r="S39" s="16">
        <v>1.5</v>
      </c>
      <c r="T39" s="15">
        <f t="shared" si="3"/>
        <v>20.100000000000001</v>
      </c>
    </row>
    <row r="40" spans="1:20" ht="15.6">
      <c r="A40" s="8">
        <v>36</v>
      </c>
      <c r="B40" s="9" t="s">
        <v>73</v>
      </c>
      <c r="C40" s="11" t="s">
        <v>103</v>
      </c>
      <c r="D40" s="10" t="s">
        <v>104</v>
      </c>
      <c r="E40" s="12">
        <f t="shared" si="0"/>
        <v>18.733333333333334</v>
      </c>
      <c r="F40" s="13">
        <v>4.9000000000000004</v>
      </c>
      <c r="G40" s="13">
        <v>5.5</v>
      </c>
      <c r="H40" s="13">
        <v>6.2</v>
      </c>
      <c r="I40" s="13">
        <v>2.5</v>
      </c>
      <c r="J40" s="14">
        <f t="shared" si="1"/>
        <v>19.100000000000001</v>
      </c>
      <c r="K40" s="13">
        <v>2.9</v>
      </c>
      <c r="L40" s="13">
        <v>5</v>
      </c>
      <c r="M40" s="13">
        <v>5.2</v>
      </c>
      <c r="N40" s="13">
        <v>2.5</v>
      </c>
      <c r="O40" s="14">
        <f t="shared" si="2"/>
        <v>15.600000000000001</v>
      </c>
      <c r="P40" s="16">
        <v>6.5</v>
      </c>
      <c r="Q40" s="16">
        <v>6.4</v>
      </c>
      <c r="R40" s="16">
        <v>6.8</v>
      </c>
      <c r="S40" s="16">
        <v>1.8</v>
      </c>
      <c r="T40" s="15">
        <f t="shared" si="3"/>
        <v>21.5</v>
      </c>
    </row>
    <row r="41" spans="1:20" ht="15.6">
      <c r="A41" s="8">
        <v>37</v>
      </c>
      <c r="B41" s="9" t="s">
        <v>98</v>
      </c>
      <c r="C41" s="10" t="s">
        <v>105</v>
      </c>
      <c r="D41" s="10" t="s">
        <v>106</v>
      </c>
      <c r="E41" s="12">
        <f t="shared" si="0"/>
        <v>18.366666666666671</v>
      </c>
      <c r="F41" s="13">
        <v>4.5999999999999996</v>
      </c>
      <c r="G41" s="13">
        <v>5.6</v>
      </c>
      <c r="H41" s="13">
        <v>5.5</v>
      </c>
      <c r="I41" s="13">
        <v>2.8</v>
      </c>
      <c r="J41" s="14">
        <f t="shared" si="1"/>
        <v>18.5</v>
      </c>
      <c r="K41" s="13">
        <v>4.5999999999999996</v>
      </c>
      <c r="L41" s="13">
        <v>4</v>
      </c>
      <c r="M41" s="13">
        <v>5.5</v>
      </c>
      <c r="N41" s="13">
        <v>2.6</v>
      </c>
      <c r="O41" s="14">
        <f t="shared" si="2"/>
        <v>16.7</v>
      </c>
      <c r="P41" s="13">
        <v>6.2</v>
      </c>
      <c r="Q41" s="13">
        <v>6.1</v>
      </c>
      <c r="R41" s="13">
        <v>6</v>
      </c>
      <c r="S41" s="13">
        <v>1.6</v>
      </c>
      <c r="T41" s="15">
        <f t="shared" si="3"/>
        <v>19.900000000000002</v>
      </c>
    </row>
    <row r="42" spans="1:20" ht="15.6">
      <c r="A42" s="8">
        <v>38</v>
      </c>
      <c r="B42" s="9" t="s">
        <v>76</v>
      </c>
      <c r="C42" s="10" t="s">
        <v>107</v>
      </c>
      <c r="D42" s="10" t="s">
        <v>108</v>
      </c>
      <c r="E42" s="12">
        <f t="shared" si="0"/>
        <v>17.266666666666666</v>
      </c>
      <c r="F42" s="13">
        <v>5</v>
      </c>
      <c r="G42" s="13">
        <v>5.3</v>
      </c>
      <c r="H42" s="13">
        <v>6</v>
      </c>
      <c r="I42" s="13">
        <v>3</v>
      </c>
      <c r="J42" s="14">
        <f t="shared" si="1"/>
        <v>19.3</v>
      </c>
      <c r="K42" s="13">
        <v>3.8</v>
      </c>
      <c r="L42" s="13">
        <v>3.2</v>
      </c>
      <c r="M42" s="13">
        <v>3</v>
      </c>
      <c r="N42" s="13">
        <v>3</v>
      </c>
      <c r="O42" s="14">
        <f t="shared" si="2"/>
        <v>13</v>
      </c>
      <c r="P42" s="16">
        <v>6</v>
      </c>
      <c r="Q42" s="16">
        <v>6</v>
      </c>
      <c r="R42" s="16">
        <v>6</v>
      </c>
      <c r="S42" s="16">
        <v>1.5</v>
      </c>
      <c r="T42" s="15">
        <f t="shared" si="3"/>
        <v>19.5</v>
      </c>
    </row>
  </sheetData>
  <mergeCells count="3">
    <mergeCell ref="F3:J3"/>
    <mergeCell ref="K3:O3"/>
    <mergeCell ref="P3:T3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1D918-A7AD-4ABC-9981-8372350250AE}">
  <dimension ref="A2:F16"/>
  <sheetViews>
    <sheetView workbookViewId="0">
      <selection sqref="A1:F15"/>
    </sheetView>
  </sheetViews>
  <sheetFormatPr defaultRowHeight="14.4"/>
  <cols>
    <col min="1" max="1" width="19.6640625" customWidth="1"/>
  </cols>
  <sheetData>
    <row r="2" spans="1:6" ht="16.2" thickBot="1">
      <c r="A2" s="19" t="s">
        <v>4</v>
      </c>
      <c r="B2" s="20" t="s">
        <v>109</v>
      </c>
      <c r="C2" s="20" t="s">
        <v>110</v>
      </c>
      <c r="D2" s="20" t="s">
        <v>111</v>
      </c>
      <c r="E2" s="20" t="s">
        <v>112</v>
      </c>
      <c r="F2" s="21" t="s">
        <v>12</v>
      </c>
    </row>
    <row r="3" spans="1:6" ht="16.2" thickTop="1">
      <c r="A3" s="22" t="s">
        <v>29</v>
      </c>
      <c r="B3" s="23">
        <f>IFERROR(INDEX('[1]Results FRIDAY (HTM)'!$G:$G,_xlfn.AGGREGATE(15,6,ROW('[1]Results FRIDAY (HTM)'!$B$1:$B$996)/('[1]Results FRIDAY (HTM)'!$B$1:$B$996="Great Britain"),COLUMNS($A:A))),"")</f>
        <v>27.333333333333332</v>
      </c>
      <c r="C3" s="23">
        <f>IFERROR(INDEX('[1]Results FRIDAY (HTM)'!$G:$G,_xlfn.AGGREGATE(15,6,ROW('[1]Results FRIDAY (HTM)'!$B$1:$B$996)/('[1]Results FRIDAY (HTM)'!$B$1:$B$996="Great Britain"),COLUMNS($A:B))),"")</f>
        <v>26.433333333333334</v>
      </c>
      <c r="D3" s="23">
        <f>IFERROR(INDEX('[1]Results FRIDAY (HTM)'!$G:$G,_xlfn.AGGREGATE(15,6,ROW('[1]Results FRIDAY (HTM)'!$B$1:$B$996)/('[1]Results FRIDAY (HTM)'!$B$1:$B$996="Great Britain"),COLUMNS($A:C))),"")</f>
        <v>26.3</v>
      </c>
      <c r="E3" s="23">
        <f>IFERROR(INDEX('[1]Results FRIDAY (HTM)'!$G:$G,_xlfn.AGGREGATE(15,6,ROW('[1]Results FRIDAY (HTM)'!$B$1:$B$996)/('[1]Results FRIDAY (HTM)'!$B$1:$B$996="Great Britain"),COLUMNS($A:D))),"")</f>
        <v>25.7</v>
      </c>
      <c r="F3" s="24">
        <f t="shared" ref="F3:F15" si="0">IF(AND(ISBLANK(B3),ISBLANK(C3)),,IFERROR(LARGE(B3:E3,1),0)+IFERROR(LARGE(B3:E3,2),0)+IFERROR(LARGE(B3:E3,3),0))</f>
        <v>80.066666666666663</v>
      </c>
    </row>
    <row r="4" spans="1:6" ht="15.6">
      <c r="A4" s="25" t="s">
        <v>26</v>
      </c>
      <c r="B4" s="26">
        <f>IFERROR(INDEX('[1]Results FRIDAY (HTM)'!$G:$G,_xlfn.AGGREGATE(15,6,ROW('[1]Results FRIDAY (HTM)'!$B$1:$B$996)/('[1]Results FRIDAY (HTM)'!$B$1:$B$996="Czech Republic"),COLUMNS($A:A))),"")</f>
        <v>27.666666666666668</v>
      </c>
      <c r="C4" s="26">
        <f>IFERROR(INDEX('[1]Results FRIDAY (HTM)'!$G:$G,_xlfn.AGGREGATE(15,6,ROW('[1]Results FRIDAY (HTM)'!$B$1:$B$996)/('[1]Results FRIDAY (HTM)'!$B$1:$B$996="Czech Republic"),COLUMNS($A:B))),"")</f>
        <v>27</v>
      </c>
      <c r="D4" s="26">
        <f>IFERROR(INDEX('[1]Results FRIDAY (HTM)'!$G:$G,_xlfn.AGGREGATE(15,6,ROW('[1]Results FRIDAY (HTM)'!$B$1:$B$996)/('[1]Results FRIDAY (HTM)'!$B$1:$B$996="Czech Republic"),COLUMNS($A:C))),"")</f>
        <v>24.333333333333332</v>
      </c>
      <c r="E4" s="26">
        <f>IFERROR(INDEX('[1]Results FRIDAY (HTM)'!$G:$G,_xlfn.AGGREGATE(15,6,ROW('[1]Results FRIDAY (HTM)'!$B$1:$B$996)/('[1]Results FRIDAY (HTM)'!$B$1:$B$996="Czech Republic"),COLUMNS($A:D))),"")</f>
        <v>24.266666666666666</v>
      </c>
      <c r="F4" s="24">
        <f t="shared" si="0"/>
        <v>79</v>
      </c>
    </row>
    <row r="5" spans="1:6" ht="15.6">
      <c r="A5" s="27" t="s">
        <v>45</v>
      </c>
      <c r="B5" s="26">
        <f>IFERROR(INDEX('[1]Results FRIDAY (HTM)'!$G:$G,_xlfn.AGGREGATE(15,6,ROW('[1]Results FRIDAY (HTM)'!$B$1:$B$996)/('[1]Results FRIDAY (HTM)'!$B$1:$B$996="Italy"),COLUMNS($A:A))),"")</f>
        <v>25.533333333333331</v>
      </c>
      <c r="C5" s="26">
        <f>IFERROR(INDEX('[1]Results FRIDAY (HTM)'!$G:$G,_xlfn.AGGREGATE(15,6,ROW('[1]Results FRIDAY (HTM)'!$B$1:$B$996)/('[1]Results FRIDAY (HTM)'!$B$1:$B$996="Italy"),COLUMNS($A:B))),"")</f>
        <v>25.099999999999998</v>
      </c>
      <c r="D5" s="26">
        <f>IFERROR(INDEX('[1]Results FRIDAY (HTM)'!$G:$G,_xlfn.AGGREGATE(15,6,ROW('[1]Results FRIDAY (HTM)'!$B$1:$B$996)/('[1]Results FRIDAY (HTM)'!$B$1:$B$996="Italy"),COLUMNS($A:C))),"")</f>
        <v>25.099999999999998</v>
      </c>
      <c r="E5" s="26">
        <f>IFERROR(INDEX('[1]Results FRIDAY (HTM)'!$G:$G,_xlfn.AGGREGATE(15,6,ROW('[1]Results FRIDAY (HTM)'!$B$1:$B$996)/('[1]Results FRIDAY (HTM)'!$B$1:$B$996="Italy"),COLUMNS($A:D))),"")</f>
        <v>24.733333333333334</v>
      </c>
      <c r="F5" s="28">
        <f t="shared" si="0"/>
        <v>75.73333333333332</v>
      </c>
    </row>
    <row r="6" spans="1:6" ht="15.6">
      <c r="A6" s="27" t="s">
        <v>41</v>
      </c>
      <c r="B6" s="26">
        <f>IFERROR(INDEX('[1]Results FRIDAY (HTM)'!$G:$G,_xlfn.AGGREGATE(15,6,ROW('[1]Results FRIDAY (HTM)'!$B$1:$B$996)/('[1]Results FRIDAY (HTM)'!$B$1:$B$996="France"),COLUMNS($A:A))),"")</f>
        <v>25.833333333333332</v>
      </c>
      <c r="C6" s="26">
        <f>IFERROR(INDEX('[1]Results FRIDAY (HTM)'!$G:$G,_xlfn.AGGREGATE(15,6,ROW('[1]Results FRIDAY (HTM)'!$B$1:$B$996)/('[1]Results FRIDAY (HTM)'!$B$1:$B$996="France"),COLUMNS($A:B))),"")</f>
        <v>24.833333333333332</v>
      </c>
      <c r="D6" s="26">
        <f>IFERROR(INDEX('[1]Results FRIDAY (HTM)'!$G:$G,_xlfn.AGGREGATE(15,6,ROW('[1]Results FRIDAY (HTM)'!$B$1:$B$996)/('[1]Results FRIDAY (HTM)'!$B$1:$B$996="France"),COLUMNS($A:C))),"")</f>
        <v>24.666666666666668</v>
      </c>
      <c r="E6" s="26">
        <f>IFERROR(INDEX('[1]Results FRIDAY (HTM)'!$G:$G,_xlfn.AGGREGATE(15,6,ROW('[1]Results FRIDAY (HTM)'!$B$1:$B$996)/('[1]Results FRIDAY (HTM)'!$B$1:$B$996="France"),COLUMNS($A:D))),"")</f>
        <v>18.8</v>
      </c>
      <c r="F6" s="28">
        <f t="shared" si="0"/>
        <v>75.333333333333329</v>
      </c>
    </row>
    <row r="7" spans="1:6" ht="15.6">
      <c r="A7" s="27" t="s">
        <v>23</v>
      </c>
      <c r="B7" s="26">
        <f>IFERROR(INDEX('[1]Results FRIDAY (HTM)'!$G:$G,_xlfn.AGGREGATE(15,6,ROW('[1]Results FRIDAY (HTM)'!$B$1:$B$996)/('[1]Results FRIDAY (HTM)'!$B$1:$B$996="Germany"),COLUMNS($A:A))),"")</f>
        <v>27.866666666666664</v>
      </c>
      <c r="C7" s="26">
        <f>IFERROR(INDEX('[1]Results FRIDAY (HTM)'!$G:$G,_xlfn.AGGREGATE(15,6,ROW('[1]Results FRIDAY (HTM)'!$B$1:$B$996)/('[1]Results FRIDAY (HTM)'!$B$1:$B$996="Germany"),COLUMNS($A:B))),"")</f>
        <v>22.666666666666668</v>
      </c>
      <c r="D7" s="26">
        <f>IFERROR(INDEX('[1]Results FRIDAY (HTM)'!$G:$G,_xlfn.AGGREGATE(15,6,ROW('[1]Results FRIDAY (HTM)'!$B$1:$B$996)/('[1]Results FRIDAY (HTM)'!$B$1:$B$996="Germany"),COLUMNS($A:C))),"")</f>
        <v>20.966666666666665</v>
      </c>
      <c r="E7" s="26">
        <f>IFERROR(INDEX('[1]Results FRIDAY (HTM)'!$G:$G,_xlfn.AGGREGATE(15,6,ROW('[1]Results FRIDAY (HTM)'!$B$1:$B$996)/('[1]Results FRIDAY (HTM)'!$B$1:$B$996="Germany"),COLUMNS($A:D))),"")</f>
        <v>20.599999999999998</v>
      </c>
      <c r="F7" s="28">
        <f t="shared" si="0"/>
        <v>71.5</v>
      </c>
    </row>
    <row r="8" spans="1:6" ht="15.6">
      <c r="A8" s="27" t="s">
        <v>113</v>
      </c>
      <c r="B8" s="26">
        <f>IFERROR(INDEX('[1]Results FRIDAY (HTM)'!$G:$G,_xlfn.AGGREGATE(15,6,ROW('[1]Results FRIDAY (HTM)'!$B$1:$B$996)/('[1]Results FRIDAY (HTM)'!$B$1:$B$996="Hungary"),COLUMNS($A:A))),"")</f>
        <v>23.833333333333332</v>
      </c>
      <c r="C8" s="26">
        <f>IFERROR(INDEX('[1]Results FRIDAY (HTM)'!$G:$G,_xlfn.AGGREGATE(15,6,ROW('[1]Results FRIDAY (HTM)'!$B$1:$B$996)/('[1]Results FRIDAY (HTM)'!$B$1:$B$996="Hungary"),COLUMNS($A:B))),"")</f>
        <v>22.366666666666664</v>
      </c>
      <c r="D8" s="26">
        <f>IFERROR(INDEX('[1]Results FRIDAY (HTM)'!$G:$G,_xlfn.AGGREGATE(15,6,ROW('[1]Results FRIDAY (HTM)'!$B$1:$B$996)/('[1]Results FRIDAY (HTM)'!$B$1:$B$996="Hungary"),COLUMNS($A:C))),"")</f>
        <v>20.866666666666667</v>
      </c>
      <c r="E8" s="26">
        <f>IFERROR(INDEX('[1]Results FRIDAY (HTM)'!$G:$G,_xlfn.AGGREGATE(15,6,ROW('[1]Results FRIDAY (HTM)'!$B$1:$B$996)/('[1]Results FRIDAY (HTM)'!$B$1:$B$996="Hungary"),COLUMNS($A:D))),"")</f>
        <v>18.733333333333334</v>
      </c>
      <c r="F8" s="28">
        <f t="shared" si="0"/>
        <v>67.066666666666663</v>
      </c>
    </row>
    <row r="9" spans="1:6" ht="15.6">
      <c r="A9" s="27" t="s">
        <v>76</v>
      </c>
      <c r="B9" s="26">
        <f>IFERROR(INDEX('[1]Results FRIDAY (HTM)'!$G:$G,_xlfn.AGGREGATE(15,6,ROW('[1]Results FRIDAY (HTM)'!$B$1:$B$996)/('[1]Results FRIDAY (HTM)'!$B$1:$B$996="Denmark"),COLUMNS($A:A))),"")</f>
        <v>23.466666666666669</v>
      </c>
      <c r="C9" s="26">
        <f>IFERROR(INDEX('[1]Results FRIDAY (HTM)'!$G:$G,_xlfn.AGGREGATE(15,6,ROW('[1]Results FRIDAY (HTM)'!$B$1:$B$996)/('[1]Results FRIDAY (HTM)'!$B$1:$B$996="Denmark"),COLUMNS($A:B))),"")</f>
        <v>20.233333333333334</v>
      </c>
      <c r="D9" s="26">
        <f>IFERROR(INDEX('[1]Results FRIDAY (HTM)'!$G:$G,_xlfn.AGGREGATE(15,6,ROW('[1]Results FRIDAY (HTM)'!$B$1:$B$996)/('[1]Results FRIDAY (HTM)'!$B$1:$B$996="Denmark"),COLUMNS($A:C))),"")</f>
        <v>17.266666666666666</v>
      </c>
      <c r="E9" s="26" t="str">
        <f>IFERROR(INDEX('[1]Results FRIDAY (HTM)'!$G:$G,_xlfn.AGGREGATE(15,6,ROW('[1]Results FRIDAY (HTM)'!$B$1:$B$996)/('[1]Results FRIDAY (HTM)'!$B$1:$B$996="Denmark"),COLUMNS($A:D))),"")</f>
        <v/>
      </c>
      <c r="F9" s="28">
        <f t="shared" si="0"/>
        <v>60.966666666666669</v>
      </c>
    </row>
    <row r="10" spans="1:6" ht="15.6">
      <c r="A10" s="27" t="s">
        <v>52</v>
      </c>
      <c r="B10" s="26">
        <f>IFERROR(INDEX('[1]Results FRIDAY (HTM)'!$G:$G,_xlfn.AGGREGATE(15,6,ROW('[1]Results FRIDAY (HTM)'!$B$1:$B$996)/('[1]Results FRIDAY (HTM)'!$B$1:$B$996="Sweden"),COLUMNS($A:A))),"")</f>
        <v>25.066666666666666</v>
      </c>
      <c r="C10" s="26">
        <f>IFERROR(INDEX('[1]Results FRIDAY (HTM)'!$G:$G,_xlfn.AGGREGATE(15,6,ROW('[1]Results FRIDAY (HTM)'!$B$1:$B$996)/('[1]Results FRIDAY (HTM)'!$B$1:$B$996="Sweden"),COLUMNS($A:B))),"")</f>
        <v>23.366666666666664</v>
      </c>
      <c r="D10" s="26" t="str">
        <f>IFERROR(INDEX('[1]Results FRIDAY (HTM)'!$G:$G,_xlfn.AGGREGATE(15,6,ROW('[1]Results FRIDAY (HTM)'!$B$1:$B$996)/('[1]Results FRIDAY (HTM)'!$B$1:$B$996="Norway"),COLUMNS($A:C))),"")</f>
        <v/>
      </c>
      <c r="E10" s="26" t="str">
        <f>IFERROR(INDEX('[1]Results FRIDAY (HTM)'!$G:$G,_xlfn.AGGREGATE(15,6,ROW('[1]Results FRIDAY (HTM)'!$B$1:$B$996)/('[1]Results FRIDAY (HTM)'!$B$1:$B$996="Norway"),COLUMNS($A:D))),"")</f>
        <v/>
      </c>
      <c r="F10" s="28">
        <f t="shared" si="0"/>
        <v>48.43333333333333</v>
      </c>
    </row>
    <row r="11" spans="1:6" ht="15.6">
      <c r="A11" s="27" t="s">
        <v>70</v>
      </c>
      <c r="B11" s="26">
        <f>IFERROR(INDEX('[1]Results FRIDAY (HTM)'!$G:$G,_xlfn.AGGREGATE(15,6,ROW('[1]Results FRIDAY (HTM)'!$B$1:$B$996)/('[1]Results FRIDAY (HTM)'!$B$1:$B$996="Norway"),COLUMNS($A:A))),"")</f>
        <v>24</v>
      </c>
      <c r="C11" s="26">
        <f>IFERROR(INDEX('[1]Results FRIDAY (HTM)'!$G:$G,_xlfn.AGGREGATE(15,6,ROW('[1]Results FRIDAY (HTM)'!$B$1:$B$996)/('[1]Results FRIDAY (HTM)'!$B$1:$B$996="Norway"),COLUMNS($A:B))),"")</f>
        <v>20</v>
      </c>
      <c r="D11" s="26" t="str">
        <f>IFERROR(INDEX('[1]Results FRIDAY (HTM)'!$G:$G,_xlfn.AGGREGATE(15,6,ROW('[1]Results FRIDAY (HTM)'!$B$1:$B$996)/('[1]Results FRIDAY (HTM)'!$B$1:$B$996="Norway"),COLUMNS($A:C))),"")</f>
        <v/>
      </c>
      <c r="E11" s="26" t="str">
        <f>IFERROR(INDEX('[1]Results FRIDAY (HTM)'!$G:$G,_xlfn.AGGREGATE(15,6,ROW('[1]Results FRIDAY (HTM)'!$B$1:$B$996)/('[1]Results FRIDAY (HTM)'!$B$1:$B$996="Norway"),COLUMNS($A:D))),"")</f>
        <v/>
      </c>
      <c r="F11" s="28">
        <f t="shared" si="0"/>
        <v>44</v>
      </c>
    </row>
    <row r="12" spans="1:6" ht="15.6">
      <c r="A12" s="27" t="s">
        <v>98</v>
      </c>
      <c r="B12" s="29">
        <f>IFERROR(INDEX('[1]Results FRIDAY (HTM)'!$G:$G,_xlfn.AGGREGATE(15,6,ROW('[1]Results FRIDAY (HTM)'!$B$1:$B$996)/('[1]Results FRIDAY (HTM)'!$B$1:$B$996="Belgium"),COLUMNS($A:A))),"")</f>
        <v>19.666666666666668</v>
      </c>
      <c r="C12" s="29">
        <f>IFERROR(INDEX('[1]Results FRIDAY (HTM)'!$G:$G,_xlfn.AGGREGATE(15,6,ROW('[1]Results FRIDAY (HTM)'!$B$1:$B$996)/('[1]Results FRIDAY (HTM)'!$B$1:$B$996="Belgium"),COLUMNS($A:B))),"")</f>
        <v>18.366666666666671</v>
      </c>
      <c r="D12" s="29" t="str">
        <f>IFERROR(INDEX('[1]Results FRIDAY (HTM)'!$G:$G,_xlfn.AGGREGATE(15,6,ROW('[1]Results FRIDAY (HTM)'!$B$1:$B$996)/('[1]Results FRIDAY (HTM)'!$B$1:$B$996="Belgium"),COLUMNS($A:C))),"")</f>
        <v/>
      </c>
      <c r="E12" s="29" t="str">
        <f>IFERROR(INDEX('[1]Results FRIDAY (HTM)'!$G:$G,_xlfn.AGGREGATE(15,6,ROW('[1]Results FRIDAY (HTM)'!$B$1:$B$996)/('[1]Results FRIDAY (HTM)'!$B$1:$B$996="Belgium"),COLUMNS($A:D))),"")</f>
        <v/>
      </c>
      <c r="F12" s="28">
        <f t="shared" si="0"/>
        <v>38.033333333333339</v>
      </c>
    </row>
    <row r="13" spans="1:6" ht="15.6">
      <c r="A13" s="27" t="s">
        <v>64</v>
      </c>
      <c r="B13" s="26">
        <f>IFERROR(INDEX('[1]Results FRIDAY (HTM)'!$G:$G,_xlfn.AGGREGATE(15,6,ROW('[1]Results FRIDAY (HTM)'!$B$1:$B$996)/('[1]Results FRIDAY (HTM)'!$B$1:$B$996="Finland"),COLUMNS($A:A))),"")</f>
        <v>24.133333333333336</v>
      </c>
      <c r="C13" s="26" t="str">
        <f>IFERROR(INDEX('[1]Results FRIDAY (HTM)'!$G:$G,_xlfn.AGGREGATE(15,6,ROW('[1]Results FRIDAY (HTM)'!$B$1:$B$996)/('[1]Results FRIDAY (HTM)'!$B$1:$B$996="Finland"),COLUMNS($A:B))),"")</f>
        <v/>
      </c>
      <c r="D13" s="26" t="str">
        <f>IFERROR(INDEX('[1]Results FRIDAY (HTM)'!$G:$G,_xlfn.AGGREGATE(15,6,ROW('[1]Results FRIDAY (HTM)'!$B$1:$B$996)/('[1]Results FRIDAY (HTM)'!$B$1:$B$996="Finland"),COLUMNS($A:C))),"")</f>
        <v/>
      </c>
      <c r="E13" s="26" t="str">
        <f>IFERROR(INDEX('[1]Results FRIDAY (HTM)'!$G:$G,_xlfn.AGGREGATE(15,6,ROW('[1]Results FRIDAY (HTM)'!$B$1:$B$996)/('[1]Results FRIDAY (HTM)'!$B$1:$B$996="Finland"),COLUMNS($A:D))),"")</f>
        <v/>
      </c>
      <c r="F13" s="28">
        <f t="shared" si="0"/>
        <v>24.133333333333336</v>
      </c>
    </row>
    <row r="14" spans="1:6" ht="15.6">
      <c r="A14" s="27" t="s">
        <v>67</v>
      </c>
      <c r="B14" s="26">
        <f>IFERROR(INDEX('[1]Results FRIDAY (HTM)'!$G:$G,_xlfn.AGGREGATE(15,6,ROW('[1]Results FRIDAY (HTM)'!$B$1:$B$996)/('[1]Results FRIDAY (HTM)'!$B$1:$B$996="Andorra"),COLUMNS($A:A))),"")</f>
        <v>24.133333333333329</v>
      </c>
      <c r="C14" s="26" t="str">
        <f>IFERROR(INDEX('[1]Results FRIDAY (HTM)'!$G:$G,_xlfn.AGGREGATE(15,6,ROW('[1]Results FRIDAY (HTM)'!$B$1:$B$996)/('[1]Results FRIDAY (HTM)'!$B$1:$B$996="Andorra"),COLUMNS($A:B))),"")</f>
        <v/>
      </c>
      <c r="D14" s="26" t="str">
        <f>IFERROR(INDEX('[1]Results FRIDAY (HTM)'!$G:$G,_xlfn.AGGREGATE(15,6,ROW('[1]Results FRIDAY (HTM)'!$B$1:$B$996)/('[1]Results FRIDAY (HTM)'!$B$1:$B$996="Andorra"),COLUMNS($A:C))),"")</f>
        <v/>
      </c>
      <c r="E14" s="26" t="str">
        <f>IFERROR(INDEX('[1]Results FRIDAY (HTM)'!$G:$G,_xlfn.AGGREGATE(15,6,ROW('[1]Results FRIDAY (HTM)'!$B$1:$B$996)/('[1]Results FRIDAY (HTM)'!$B$1:$B$996="Andorra"),COLUMNS($A:D))),"")</f>
        <v/>
      </c>
      <c r="F14" s="28">
        <f t="shared" si="0"/>
        <v>24.133333333333329</v>
      </c>
    </row>
    <row r="15" spans="1:6" ht="16.2" thickBot="1">
      <c r="A15" s="30" t="s">
        <v>86</v>
      </c>
      <c r="B15" s="26">
        <f>IFERROR(INDEX('[1]Results FRIDAY (HTM)'!$G:$G,_xlfn.AGGREGATE(15,6,ROW('[1]Results FRIDAY (HTM)'!$B$1:$B$996)/('[1]Results FRIDAY (HTM)'!$B$1:$B$996="Japan"),COLUMNS($A:A))),"")</f>
        <v>21.933333333333334</v>
      </c>
      <c r="C15" s="26" t="str">
        <f>IFERROR(INDEX('[1]Results FRIDAY (HTM)'!$G:$G,_xlfn.AGGREGATE(15,6,ROW('[1]Results FRIDAY (HTM)'!$B$1:$B$996)/('[1]Results FRIDAY (HTM)'!$B$1:$B$996="Japan"),COLUMNS($A:B))),"")</f>
        <v/>
      </c>
      <c r="D15" s="26" t="str">
        <f>IFERROR(INDEX('[1]Results FRIDAY (HTM)'!$G:$G,_xlfn.AGGREGATE(15,6,ROW('[1]Results FRIDAY (HTM)'!$B$1:$B$996)/('[1]Results FRIDAY (HTM)'!$B$1:$B$996="Japan"),COLUMNS($A:C))),"")</f>
        <v/>
      </c>
      <c r="E15" s="26" t="str">
        <f>IFERROR(INDEX('[1]Results FRIDAY (HTM)'!$G:$G,_xlfn.AGGREGATE(15,6,ROW('[1]Results FRIDAY (HTM)'!$B$1:$B$996)/('[1]Results FRIDAY (HTM)'!$B$1:$B$996="Japan"),COLUMNS($A:D))),"")</f>
        <v/>
      </c>
      <c r="F15" s="31">
        <f t="shared" si="0"/>
        <v>21.933333333333334</v>
      </c>
    </row>
    <row r="16" spans="1:6" ht="15" thickTop="1"/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CBAA0-B16F-4D66-BAB8-0E3052D01F94}">
  <dimension ref="A1:T6"/>
  <sheetViews>
    <sheetView workbookViewId="0">
      <selection activeCell="C12" sqref="C12"/>
    </sheetView>
  </sheetViews>
  <sheetFormatPr defaultRowHeight="14.4"/>
  <cols>
    <col min="1" max="1" width="7.88671875" bestFit="1" customWidth="1"/>
    <col min="2" max="2" width="11.6640625" bestFit="1" customWidth="1"/>
    <col min="3" max="3" width="19.6640625" bestFit="1" customWidth="1"/>
    <col min="4" max="4" width="23.109375" bestFit="1" customWidth="1"/>
    <col min="5" max="5" width="11.5546875" bestFit="1" customWidth="1"/>
    <col min="6" max="6" width="16.6640625" bestFit="1" customWidth="1"/>
    <col min="7" max="7" width="11.5546875" bestFit="1" customWidth="1"/>
    <col min="8" max="8" width="17.5546875" bestFit="1" customWidth="1"/>
    <col min="9" max="9" width="17.77734375" bestFit="1" customWidth="1"/>
    <col min="10" max="10" width="8.5546875" bestFit="1" customWidth="1"/>
    <col min="11" max="11" width="13.33203125" bestFit="1" customWidth="1"/>
    <col min="12" max="12" width="11.5546875" bestFit="1" customWidth="1"/>
    <col min="13" max="13" width="19.5546875" bestFit="1" customWidth="1"/>
    <col min="14" max="14" width="17.77734375" bestFit="1" customWidth="1"/>
    <col min="15" max="15" width="10.44140625" bestFit="1" customWidth="1"/>
    <col min="16" max="16" width="13.33203125" bestFit="1" customWidth="1"/>
    <col min="17" max="17" width="11.5546875" bestFit="1" customWidth="1"/>
    <col min="18" max="18" width="19.5546875" bestFit="1" customWidth="1"/>
    <col min="19" max="19" width="17.77734375" bestFit="1" customWidth="1"/>
    <col min="20" max="20" width="10.44140625" bestFit="1" customWidth="1"/>
  </cols>
  <sheetData>
    <row r="1" spans="1:20" ht="15" thickBot="1"/>
    <row r="2" spans="1:20" s="32" customFormat="1" ht="20.399999999999999" customHeight="1" thickBot="1">
      <c r="B2" s="44" t="s">
        <v>114</v>
      </c>
      <c r="C2" s="45"/>
      <c r="D2" s="46"/>
    </row>
    <row r="3" spans="1:20" s="32" customFormat="1" ht="16.2" thickBot="1">
      <c r="F3" s="47" t="s">
        <v>0</v>
      </c>
      <c r="G3" s="48"/>
      <c r="H3" s="48"/>
      <c r="I3" s="48"/>
      <c r="J3" s="49"/>
      <c r="K3" s="47" t="s">
        <v>1</v>
      </c>
      <c r="L3" s="48"/>
      <c r="M3" s="48"/>
      <c r="N3" s="48"/>
      <c r="O3" s="49"/>
      <c r="P3" s="47" t="s">
        <v>2</v>
      </c>
      <c r="Q3" s="48"/>
      <c r="R3" s="48"/>
      <c r="S3" s="48"/>
      <c r="T3" s="49"/>
    </row>
    <row r="4" spans="1:20" s="36" customFormat="1" ht="36" customHeight="1">
      <c r="A4" s="33" t="s">
        <v>3</v>
      </c>
      <c r="B4" s="34" t="s">
        <v>4</v>
      </c>
      <c r="C4" s="34" t="s">
        <v>5</v>
      </c>
      <c r="D4" s="34" t="s">
        <v>6</v>
      </c>
      <c r="E4" s="7" t="s">
        <v>7</v>
      </c>
      <c r="F4" s="35" t="s">
        <v>8</v>
      </c>
      <c r="G4" s="35" t="s">
        <v>9</v>
      </c>
      <c r="H4" s="35" t="s">
        <v>10</v>
      </c>
      <c r="I4" s="35" t="s">
        <v>11</v>
      </c>
      <c r="J4" s="7" t="s">
        <v>12</v>
      </c>
      <c r="K4" s="35" t="s">
        <v>13</v>
      </c>
      <c r="L4" s="35" t="s">
        <v>14</v>
      </c>
      <c r="M4" s="35" t="s">
        <v>15</v>
      </c>
      <c r="N4" s="35" t="s">
        <v>16</v>
      </c>
      <c r="O4" s="7" t="s">
        <v>17</v>
      </c>
      <c r="P4" s="35" t="s">
        <v>18</v>
      </c>
      <c r="Q4" s="35" t="s">
        <v>19</v>
      </c>
      <c r="R4" s="35" t="s">
        <v>20</v>
      </c>
      <c r="S4" s="35" t="s">
        <v>21</v>
      </c>
      <c r="T4" s="35" t="s">
        <v>22</v>
      </c>
    </row>
    <row r="5" spans="1:20" s="41" customFormat="1" ht="13.5" customHeight="1">
      <c r="A5" s="37">
        <v>1</v>
      </c>
      <c r="B5" s="9" t="s">
        <v>73</v>
      </c>
      <c r="C5" s="38" t="s">
        <v>115</v>
      </c>
      <c r="D5" s="38" t="s">
        <v>116</v>
      </c>
      <c r="E5" s="12">
        <f>(J5+O5+T5)/3</f>
        <v>25.599999999999998</v>
      </c>
      <c r="F5" s="39">
        <v>7.3</v>
      </c>
      <c r="G5" s="39">
        <v>7.4</v>
      </c>
      <c r="H5" s="39">
        <v>7.9</v>
      </c>
      <c r="I5" s="39">
        <v>2.9</v>
      </c>
      <c r="J5" s="14">
        <f>SUM(F5:I5)</f>
        <v>25.5</v>
      </c>
      <c r="K5" s="39">
        <v>7.2</v>
      </c>
      <c r="L5" s="39">
        <v>7</v>
      </c>
      <c r="M5" s="39">
        <v>7.8</v>
      </c>
      <c r="N5" s="39">
        <v>2.8</v>
      </c>
      <c r="O5" s="14">
        <f>SUM(K5:N5)</f>
        <v>24.8</v>
      </c>
      <c r="P5" s="40">
        <v>8</v>
      </c>
      <c r="Q5" s="40">
        <v>8</v>
      </c>
      <c r="R5" s="40">
        <v>8</v>
      </c>
      <c r="S5" s="40">
        <v>2.5</v>
      </c>
      <c r="T5" s="15">
        <f>SUM(P5:S5)</f>
        <v>26.5</v>
      </c>
    </row>
    <row r="6" spans="1:20" s="41" customFormat="1" ht="13.5" customHeight="1">
      <c r="A6" s="37">
        <v>2</v>
      </c>
      <c r="B6" s="9" t="s">
        <v>45</v>
      </c>
      <c r="C6" s="10" t="s">
        <v>117</v>
      </c>
      <c r="D6" s="10" t="s">
        <v>118</v>
      </c>
      <c r="E6" s="12">
        <f t="shared" ref="E6" si="0">(J6+O6+T6)/3</f>
        <v>22.399999999999995</v>
      </c>
      <c r="F6" s="39">
        <v>6.3</v>
      </c>
      <c r="G6" s="39">
        <v>6.2</v>
      </c>
      <c r="H6" s="39">
        <v>7.2</v>
      </c>
      <c r="I6" s="39">
        <v>2.9</v>
      </c>
      <c r="J6" s="14">
        <f t="shared" ref="J6" si="1">SUM(F6:I6)</f>
        <v>22.599999999999998</v>
      </c>
      <c r="K6" s="39">
        <v>6</v>
      </c>
      <c r="L6" s="39">
        <v>6.4</v>
      </c>
      <c r="M6" s="39">
        <v>7.5</v>
      </c>
      <c r="N6" s="39">
        <v>2.7</v>
      </c>
      <c r="O6" s="14">
        <f t="shared" ref="O6" si="2">SUM(K6:N6)</f>
        <v>22.599999999999998</v>
      </c>
      <c r="P6" s="40">
        <v>7</v>
      </c>
      <c r="Q6" s="40">
        <v>7</v>
      </c>
      <c r="R6" s="40">
        <v>7</v>
      </c>
      <c r="S6" s="40">
        <v>1</v>
      </c>
      <c r="T6" s="15">
        <f t="shared" ref="T6" si="3">SUM(P6:S6)</f>
        <v>22</v>
      </c>
    </row>
  </sheetData>
  <mergeCells count="4">
    <mergeCell ref="B2:D2"/>
    <mergeCell ref="F3:J3"/>
    <mergeCell ref="K3:O3"/>
    <mergeCell ref="P3:T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RISULTATI HTM VENERDI</vt:lpstr>
      <vt:lpstr>RISULTATI TEAM HTM</vt:lpstr>
      <vt:lpstr>RISULTATI PARA HTM VENERDI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2026-06-05T15:56:54Z</cp:lastPrinted>
  <dcterms:created xsi:type="dcterms:W3CDTF">2026-06-05T15:52:15Z</dcterms:created>
  <dcterms:modified xsi:type="dcterms:W3CDTF">2026-06-05T16:10:53Z</dcterms:modified>
</cp:coreProperties>
</file>